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105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Položky!$A$1:$K$86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G85" i="3"/>
  <c r="BE85" i="3"/>
  <c r="BD85" i="3"/>
  <c r="BC85" i="3"/>
  <c r="K85" i="3"/>
  <c r="I85" i="3"/>
  <c r="G85" i="3"/>
  <c r="BF85" i="3" s="1"/>
  <c r="BG84" i="3"/>
  <c r="BE84" i="3"/>
  <c r="BD84" i="3"/>
  <c r="BC84" i="3"/>
  <c r="K84" i="3"/>
  <c r="I84" i="3"/>
  <c r="G84" i="3"/>
  <c r="BF84" i="3" s="1"/>
  <c r="BG83" i="3"/>
  <c r="BE83" i="3"/>
  <c r="BD83" i="3"/>
  <c r="BC83" i="3"/>
  <c r="K83" i="3"/>
  <c r="I83" i="3"/>
  <c r="G83" i="3"/>
  <c r="BF83" i="3" s="1"/>
  <c r="BG82" i="3"/>
  <c r="BE82" i="3"/>
  <c r="BD82" i="3"/>
  <c r="BC82" i="3"/>
  <c r="BC86" i="3" s="1"/>
  <c r="E15" i="2" s="1"/>
  <c r="K82" i="3"/>
  <c r="I82" i="3"/>
  <c r="G82" i="3"/>
  <c r="BF82" i="3" s="1"/>
  <c r="B15" i="2"/>
  <c r="A15" i="2"/>
  <c r="I86" i="3"/>
  <c r="C86" i="3"/>
  <c r="BG79" i="3"/>
  <c r="BG80" i="3" s="1"/>
  <c r="I14" i="2" s="1"/>
  <c r="BF79" i="3"/>
  <c r="BF80" i="3" s="1"/>
  <c r="H14" i="2" s="1"/>
  <c r="BE79" i="3"/>
  <c r="BD79" i="3"/>
  <c r="K79" i="3"/>
  <c r="K80" i="3" s="1"/>
  <c r="I79" i="3"/>
  <c r="I80" i="3" s="1"/>
  <c r="G79" i="3"/>
  <c r="G80" i="3" s="1"/>
  <c r="B14" i="2"/>
  <c r="A14" i="2"/>
  <c r="BE80" i="3"/>
  <c r="G14" i="2" s="1"/>
  <c r="BD80" i="3"/>
  <c r="F14" i="2" s="1"/>
  <c r="C80" i="3"/>
  <c r="BG76" i="3"/>
  <c r="BF76" i="3"/>
  <c r="BE76" i="3"/>
  <c r="BD76" i="3"/>
  <c r="BC76" i="3"/>
  <c r="K76" i="3"/>
  <c r="I76" i="3"/>
  <c r="G76" i="3"/>
  <c r="BG75" i="3"/>
  <c r="BF75" i="3"/>
  <c r="BE75" i="3"/>
  <c r="BE77" i="3" s="1"/>
  <c r="G13" i="2" s="1"/>
  <c r="BD75" i="3"/>
  <c r="BC75" i="3"/>
  <c r="BC77" i="3" s="1"/>
  <c r="E13" i="2" s="1"/>
  <c r="K75" i="3"/>
  <c r="K77" i="3" s="1"/>
  <c r="I75" i="3"/>
  <c r="G75" i="3"/>
  <c r="G77" i="3" s="1"/>
  <c r="B13" i="2"/>
  <c r="A13" i="2"/>
  <c r="BD77" i="3"/>
  <c r="F13" i="2" s="1"/>
  <c r="I77" i="3"/>
  <c r="C77" i="3"/>
  <c r="BG72" i="3"/>
  <c r="BF72" i="3"/>
  <c r="BE72" i="3"/>
  <c r="BD72" i="3"/>
  <c r="BD73" i="3" s="1"/>
  <c r="F12" i="2" s="1"/>
  <c r="BC72" i="3"/>
  <c r="K72" i="3"/>
  <c r="I72" i="3"/>
  <c r="G72" i="3"/>
  <c r="BG71" i="3"/>
  <c r="BG73" i="3" s="1"/>
  <c r="I12" i="2" s="1"/>
  <c r="BF71" i="3"/>
  <c r="BF73" i="3" s="1"/>
  <c r="H12" i="2" s="1"/>
  <c r="BE71" i="3"/>
  <c r="BE73" i="3" s="1"/>
  <c r="G12" i="2" s="1"/>
  <c r="BD71" i="3"/>
  <c r="BC71" i="3"/>
  <c r="BC73" i="3" s="1"/>
  <c r="E12" i="2" s="1"/>
  <c r="K71" i="3"/>
  <c r="K73" i="3" s="1"/>
  <c r="I71" i="3"/>
  <c r="G71" i="3"/>
  <c r="B12" i="2"/>
  <c r="A12" i="2"/>
  <c r="I73" i="3"/>
  <c r="G73" i="3"/>
  <c r="C73" i="3"/>
  <c r="BG68" i="3"/>
  <c r="BF68" i="3"/>
  <c r="BE68" i="3"/>
  <c r="BD68" i="3"/>
  <c r="K68" i="3"/>
  <c r="I68" i="3"/>
  <c r="G68" i="3"/>
  <c r="BC68" i="3" s="1"/>
  <c r="BG67" i="3"/>
  <c r="BF67" i="3"/>
  <c r="BE67" i="3"/>
  <c r="BD67" i="3"/>
  <c r="K67" i="3"/>
  <c r="I67" i="3"/>
  <c r="G67" i="3"/>
  <c r="BC67" i="3" s="1"/>
  <c r="BG66" i="3"/>
  <c r="BF66" i="3"/>
  <c r="BE66" i="3"/>
  <c r="BD66" i="3"/>
  <c r="K66" i="3"/>
  <c r="I66" i="3"/>
  <c r="G66" i="3"/>
  <c r="BC66" i="3" s="1"/>
  <c r="BG65" i="3"/>
  <c r="BF65" i="3"/>
  <c r="BE65" i="3"/>
  <c r="BD65" i="3"/>
  <c r="K65" i="3"/>
  <c r="I65" i="3"/>
  <c r="G65" i="3"/>
  <c r="BC65" i="3" s="1"/>
  <c r="BG64" i="3"/>
  <c r="BF64" i="3"/>
  <c r="BF69" i="3" s="1"/>
  <c r="H11" i="2" s="1"/>
  <c r="BE64" i="3"/>
  <c r="BD64" i="3"/>
  <c r="BD69" i="3" s="1"/>
  <c r="F11" i="2" s="1"/>
  <c r="K64" i="3"/>
  <c r="K69" i="3" s="1"/>
  <c r="I64" i="3"/>
  <c r="I69" i="3" s="1"/>
  <c r="G64" i="3"/>
  <c r="BC64" i="3" s="1"/>
  <c r="B11" i="2"/>
  <c r="A11" i="2"/>
  <c r="BE69" i="3"/>
  <c r="G11" i="2" s="1"/>
  <c r="C69" i="3"/>
  <c r="BG61" i="3"/>
  <c r="BF61" i="3"/>
  <c r="BE61" i="3"/>
  <c r="BD61" i="3"/>
  <c r="K61" i="3"/>
  <c r="I61" i="3"/>
  <c r="G61" i="3"/>
  <c r="BC61" i="3" s="1"/>
  <c r="BG60" i="3"/>
  <c r="BF60" i="3"/>
  <c r="BE60" i="3"/>
  <c r="BD60" i="3"/>
  <c r="K60" i="3"/>
  <c r="I60" i="3"/>
  <c r="G60" i="3"/>
  <c r="BC60" i="3" s="1"/>
  <c r="BG59" i="3"/>
  <c r="BF59" i="3"/>
  <c r="BE59" i="3"/>
  <c r="BD59" i="3"/>
  <c r="K59" i="3"/>
  <c r="I59" i="3"/>
  <c r="G59" i="3"/>
  <c r="BC59" i="3" s="1"/>
  <c r="BG58" i="3"/>
  <c r="BF58" i="3"/>
  <c r="BE58" i="3"/>
  <c r="BD58" i="3"/>
  <c r="BD62" i="3" s="1"/>
  <c r="F10" i="2" s="1"/>
  <c r="K58" i="3"/>
  <c r="I58" i="3"/>
  <c r="G58" i="3"/>
  <c r="BC58" i="3" s="1"/>
  <c r="BG57" i="3"/>
  <c r="BF57" i="3"/>
  <c r="BE57" i="3"/>
  <c r="BD57" i="3"/>
  <c r="K57" i="3"/>
  <c r="I57" i="3"/>
  <c r="G57" i="3"/>
  <c r="BC57" i="3" s="1"/>
  <c r="BG56" i="3"/>
  <c r="BG62" i="3" s="1"/>
  <c r="I10" i="2" s="1"/>
  <c r="BF56" i="3"/>
  <c r="BE56" i="3"/>
  <c r="BD56" i="3"/>
  <c r="K56" i="3"/>
  <c r="K62" i="3" s="1"/>
  <c r="I56" i="3"/>
  <c r="I62" i="3" s="1"/>
  <c r="G56" i="3"/>
  <c r="B10" i="2"/>
  <c r="A10" i="2"/>
  <c r="C62" i="3"/>
  <c r="BG53" i="3"/>
  <c r="BF53" i="3"/>
  <c r="BE53" i="3"/>
  <c r="BD53" i="3"/>
  <c r="BC53" i="3"/>
  <c r="K53" i="3"/>
  <c r="I53" i="3"/>
  <c r="G53" i="3"/>
  <c r="BG52" i="3"/>
  <c r="BF52" i="3"/>
  <c r="BE52" i="3"/>
  <c r="BD52" i="3"/>
  <c r="BC52" i="3"/>
  <c r="K52" i="3"/>
  <c r="I52" i="3"/>
  <c r="G52" i="3"/>
  <c r="BG50" i="3"/>
  <c r="BG54" i="3" s="1"/>
  <c r="I9" i="2" s="1"/>
  <c r="BF50" i="3"/>
  <c r="BF54" i="3" s="1"/>
  <c r="H9" i="2" s="1"/>
  <c r="BE50" i="3"/>
  <c r="BD50" i="3"/>
  <c r="BC50" i="3"/>
  <c r="K50" i="3"/>
  <c r="K54" i="3" s="1"/>
  <c r="I50" i="3"/>
  <c r="G50" i="3"/>
  <c r="B9" i="2"/>
  <c r="A9" i="2"/>
  <c r="I54" i="3"/>
  <c r="C54" i="3"/>
  <c r="BG47" i="3"/>
  <c r="BG48" i="3" s="1"/>
  <c r="I8" i="2" s="1"/>
  <c r="BF47" i="3"/>
  <c r="BF48" i="3" s="1"/>
  <c r="H8" i="2" s="1"/>
  <c r="BE47" i="3"/>
  <c r="BD47" i="3"/>
  <c r="BC47" i="3"/>
  <c r="BC48" i="3" s="1"/>
  <c r="E8" i="2" s="1"/>
  <c r="K47" i="3"/>
  <c r="K48" i="3" s="1"/>
  <c r="I47" i="3"/>
  <c r="G47" i="3"/>
  <c r="B8" i="2"/>
  <c r="A8" i="2"/>
  <c r="BE48" i="3"/>
  <c r="G8" i="2" s="1"/>
  <c r="BD48" i="3"/>
  <c r="F8" i="2" s="1"/>
  <c r="I48" i="3"/>
  <c r="G48" i="3"/>
  <c r="C48" i="3"/>
  <c r="BG43" i="3"/>
  <c r="BF43" i="3"/>
  <c r="BE43" i="3"/>
  <c r="BD43" i="3"/>
  <c r="K43" i="3"/>
  <c r="I43" i="3"/>
  <c r="G43" i="3"/>
  <c r="BC43" i="3" s="1"/>
  <c r="BG42" i="3"/>
  <c r="BF42" i="3"/>
  <c r="BE42" i="3"/>
  <c r="BD42" i="3"/>
  <c r="K42" i="3"/>
  <c r="I42" i="3"/>
  <c r="G42" i="3"/>
  <c r="BC42" i="3" s="1"/>
  <c r="BG41" i="3"/>
  <c r="BF41" i="3"/>
  <c r="BE41" i="3"/>
  <c r="BD41" i="3"/>
  <c r="K41" i="3"/>
  <c r="I41" i="3"/>
  <c r="G41" i="3"/>
  <c r="BC41" i="3" s="1"/>
  <c r="BG39" i="3"/>
  <c r="BF39" i="3"/>
  <c r="BE39" i="3"/>
  <c r="BD39" i="3"/>
  <c r="K39" i="3"/>
  <c r="I39" i="3"/>
  <c r="G39" i="3"/>
  <c r="BC39" i="3" s="1"/>
  <c r="BG37" i="3"/>
  <c r="BF37" i="3"/>
  <c r="BE37" i="3"/>
  <c r="BD37" i="3"/>
  <c r="K37" i="3"/>
  <c r="I37" i="3"/>
  <c r="G37" i="3"/>
  <c r="BC37" i="3" s="1"/>
  <c r="BG36" i="3"/>
  <c r="BF36" i="3"/>
  <c r="BE36" i="3"/>
  <c r="BD36" i="3"/>
  <c r="K36" i="3"/>
  <c r="I36" i="3"/>
  <c r="G36" i="3"/>
  <c r="BC36" i="3" s="1"/>
  <c r="BG34" i="3"/>
  <c r="BF34" i="3"/>
  <c r="BE34" i="3"/>
  <c r="BD34" i="3"/>
  <c r="K34" i="3"/>
  <c r="I34" i="3"/>
  <c r="G34" i="3"/>
  <c r="BC34" i="3" s="1"/>
  <c r="BG32" i="3"/>
  <c r="BF32" i="3"/>
  <c r="BE32" i="3"/>
  <c r="BD32" i="3"/>
  <c r="K32" i="3"/>
  <c r="I32" i="3"/>
  <c r="G32" i="3"/>
  <c r="BC32" i="3" s="1"/>
  <c r="BG31" i="3"/>
  <c r="BF31" i="3"/>
  <c r="BE31" i="3"/>
  <c r="BD31" i="3"/>
  <c r="K31" i="3"/>
  <c r="I31" i="3"/>
  <c r="G31" i="3"/>
  <c r="BC31" i="3" s="1"/>
  <c r="BG28" i="3"/>
  <c r="BF28" i="3"/>
  <c r="BE28" i="3"/>
  <c r="BD28" i="3"/>
  <c r="K28" i="3"/>
  <c r="I28" i="3"/>
  <c r="G28" i="3"/>
  <c r="BC28" i="3" s="1"/>
  <c r="BG27" i="3"/>
  <c r="BF27" i="3"/>
  <c r="BE27" i="3"/>
  <c r="BD27" i="3"/>
  <c r="K27" i="3"/>
  <c r="I27" i="3"/>
  <c r="G27" i="3"/>
  <c r="BC27" i="3" s="1"/>
  <c r="BG25" i="3"/>
  <c r="BF25" i="3"/>
  <c r="BE25" i="3"/>
  <c r="BD25" i="3"/>
  <c r="K25" i="3"/>
  <c r="I25" i="3"/>
  <c r="G25" i="3"/>
  <c r="BC25" i="3" s="1"/>
  <c r="BG24" i="3"/>
  <c r="BF24" i="3"/>
  <c r="BE24" i="3"/>
  <c r="BD24" i="3"/>
  <c r="K24" i="3"/>
  <c r="I24" i="3"/>
  <c r="G24" i="3"/>
  <c r="BC24" i="3" s="1"/>
  <c r="BG23" i="3"/>
  <c r="BF23" i="3"/>
  <c r="BE23" i="3"/>
  <c r="BD23" i="3"/>
  <c r="K23" i="3"/>
  <c r="I23" i="3"/>
  <c r="G23" i="3"/>
  <c r="BC23" i="3" s="1"/>
  <c r="BG22" i="3"/>
  <c r="BF22" i="3"/>
  <c r="BE22" i="3"/>
  <c r="BD22" i="3"/>
  <c r="BC22" i="3"/>
  <c r="K22" i="3"/>
  <c r="I22" i="3"/>
  <c r="G22" i="3"/>
  <c r="BG20" i="3"/>
  <c r="BF20" i="3"/>
  <c r="BE20" i="3"/>
  <c r="BD20" i="3"/>
  <c r="K20" i="3"/>
  <c r="I20" i="3"/>
  <c r="G20" i="3"/>
  <c r="BC20" i="3" s="1"/>
  <c r="BG19" i="3"/>
  <c r="BF19" i="3"/>
  <c r="BE19" i="3"/>
  <c r="BD19" i="3"/>
  <c r="K19" i="3"/>
  <c r="I19" i="3"/>
  <c r="G19" i="3"/>
  <c r="BC19" i="3" s="1"/>
  <c r="BG18" i="3"/>
  <c r="BF18" i="3"/>
  <c r="BE18" i="3"/>
  <c r="BD18" i="3"/>
  <c r="K18" i="3"/>
  <c r="I18" i="3"/>
  <c r="G18" i="3"/>
  <c r="BC18" i="3" s="1"/>
  <c r="BG17" i="3"/>
  <c r="BF17" i="3"/>
  <c r="BE17" i="3"/>
  <c r="BD17" i="3"/>
  <c r="K17" i="3"/>
  <c r="I17" i="3"/>
  <c r="G17" i="3"/>
  <c r="BC17" i="3" s="1"/>
  <c r="BG16" i="3"/>
  <c r="BF16" i="3"/>
  <c r="BE16" i="3"/>
  <c r="BD16" i="3"/>
  <c r="K16" i="3"/>
  <c r="I16" i="3"/>
  <c r="G16" i="3"/>
  <c r="BC16" i="3" s="1"/>
  <c r="BG15" i="3"/>
  <c r="BF15" i="3"/>
  <c r="BE15" i="3"/>
  <c r="BD15" i="3"/>
  <c r="K15" i="3"/>
  <c r="I15" i="3"/>
  <c r="G15" i="3"/>
  <c r="BC15" i="3" s="1"/>
  <c r="BG14" i="3"/>
  <c r="BF14" i="3"/>
  <c r="BE14" i="3"/>
  <c r="BD14" i="3"/>
  <c r="K14" i="3"/>
  <c r="I14" i="3"/>
  <c r="G14" i="3"/>
  <c r="BC14" i="3" s="1"/>
  <c r="BG13" i="3"/>
  <c r="BF13" i="3"/>
  <c r="BE13" i="3"/>
  <c r="BD13" i="3"/>
  <c r="K13" i="3"/>
  <c r="I13" i="3"/>
  <c r="G13" i="3"/>
  <c r="BC13" i="3" s="1"/>
  <c r="BG12" i="3"/>
  <c r="BF12" i="3"/>
  <c r="BE12" i="3"/>
  <c r="BD12" i="3"/>
  <c r="K12" i="3"/>
  <c r="I12" i="3"/>
  <c r="G12" i="3"/>
  <c r="BC12" i="3" s="1"/>
  <c r="BG11" i="3"/>
  <c r="BF11" i="3"/>
  <c r="BE11" i="3"/>
  <c r="BD11" i="3"/>
  <c r="K11" i="3"/>
  <c r="I11" i="3"/>
  <c r="G11" i="3"/>
  <c r="BC11" i="3" s="1"/>
  <c r="BG10" i="3"/>
  <c r="BF10" i="3"/>
  <c r="BE10" i="3"/>
  <c r="BD10" i="3"/>
  <c r="BC10" i="3"/>
  <c r="K10" i="3"/>
  <c r="I10" i="3"/>
  <c r="G10" i="3"/>
  <c r="BG8" i="3"/>
  <c r="BF8" i="3"/>
  <c r="BE8" i="3"/>
  <c r="BD8" i="3"/>
  <c r="BC8" i="3"/>
  <c r="K8" i="3"/>
  <c r="I8" i="3"/>
  <c r="I45" i="3" s="1"/>
  <c r="G8" i="3"/>
  <c r="B7" i="2"/>
  <c r="A7" i="2"/>
  <c r="C45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K45" i="3" l="1"/>
  <c r="BE86" i="3"/>
  <c r="G15" i="2" s="1"/>
  <c r="BG86" i="3"/>
  <c r="I15" i="2" s="1"/>
  <c r="BD86" i="3"/>
  <c r="F15" i="2" s="1"/>
  <c r="BG77" i="3"/>
  <c r="I13" i="2" s="1"/>
  <c r="BF77" i="3"/>
  <c r="H13" i="2" s="1"/>
  <c r="G69" i="3"/>
  <c r="BG69" i="3"/>
  <c r="I11" i="2" s="1"/>
  <c r="BE62" i="3"/>
  <c r="G10" i="2" s="1"/>
  <c r="BF62" i="3"/>
  <c r="H10" i="2" s="1"/>
  <c r="G62" i="3"/>
  <c r="G54" i="3"/>
  <c r="BC54" i="3"/>
  <c r="E9" i="2" s="1"/>
  <c r="BD54" i="3"/>
  <c r="F9" i="2" s="1"/>
  <c r="BE54" i="3"/>
  <c r="G9" i="2" s="1"/>
  <c r="BG45" i="3"/>
  <c r="I7" i="2" s="1"/>
  <c r="BF45" i="3"/>
  <c r="H7" i="2" s="1"/>
  <c r="G45" i="3"/>
  <c r="BD45" i="3"/>
  <c r="F7" i="2" s="1"/>
  <c r="BE45" i="3"/>
  <c r="G7" i="2" s="1"/>
  <c r="BC56" i="3"/>
  <c r="BC62" i="3" s="1"/>
  <c r="E10" i="2" s="1"/>
  <c r="K86" i="3"/>
  <c r="BC45" i="3"/>
  <c r="E7" i="2" s="1"/>
  <c r="BC69" i="3"/>
  <c r="E11" i="2" s="1"/>
  <c r="BC79" i="3"/>
  <c r="BC80" i="3" s="1"/>
  <c r="E14" i="2" s="1"/>
  <c r="G86" i="3"/>
  <c r="BF86" i="3"/>
  <c r="H15" i="2" s="1"/>
  <c r="F16" i="2" l="1"/>
  <c r="C16" i="1" s="1"/>
  <c r="H16" i="2"/>
  <c r="C17" i="1" s="1"/>
  <c r="I16" i="2"/>
  <c r="C21" i="1" s="1"/>
  <c r="E16" i="2"/>
  <c r="G16" i="2"/>
  <c r="C18" i="1" s="1"/>
  <c r="G22" i="2"/>
  <c r="I22" i="2" s="1"/>
  <c r="G16" i="1" s="1"/>
  <c r="G21" i="2"/>
  <c r="I21" i="2" s="1"/>
  <c r="G25" i="2" l="1"/>
  <c r="I25" i="2" s="1"/>
  <c r="G19" i="1" s="1"/>
  <c r="G26" i="2"/>
  <c r="I26" i="2" s="1"/>
  <c r="G20" i="1" s="1"/>
  <c r="G27" i="2"/>
  <c r="I27" i="2" s="1"/>
  <c r="G21" i="1" s="1"/>
  <c r="G28" i="2"/>
  <c r="I28" i="2" s="1"/>
  <c r="G23" i="2"/>
  <c r="I23" i="2" s="1"/>
  <c r="G17" i="1" s="1"/>
  <c r="G24" i="2"/>
  <c r="I24" i="2" s="1"/>
  <c r="G18" i="1" s="1"/>
  <c r="C15" i="1"/>
  <c r="C19" i="1" s="1"/>
  <c r="C22" i="1" s="1"/>
  <c r="G15" i="1"/>
  <c r="H29" i="2" l="1"/>
  <c r="G23" i="1" s="1"/>
  <c r="C23" i="1" s="1"/>
  <c r="F30" i="1" s="1"/>
  <c r="G22" i="1" l="1"/>
  <c r="F31" i="1"/>
  <c r="F34" i="1" s="1"/>
</calcChain>
</file>

<file path=xl/sharedStrings.xml><?xml version="1.0" encoding="utf-8"?>
<sst xmlns="http://schemas.openxmlformats.org/spreadsheetml/2006/main" count="327" uniqueCount="234">
  <si>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</si>
  <si>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</si>
  <si>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</si>
  <si>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</si>
  <si>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</si>
  <si>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</si>
  <si>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</si>
  <si>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</si>
  <si>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</si>
  <si>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</si>
  <si>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</si>
  <si>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</si>
  <si>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</si>
  <si>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</si>
  <si>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</si>
  <si>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</si>
  <si>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</si>
  <si>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</si>
  <si>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</si>
  <si>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</si>
  <si>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</si>
  <si>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</si>
  <si>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</si>
  <si>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</si>
  <si>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</si>
  <si>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</si>
  <si>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</si>
  <si>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</si>
  <si>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</si>
  <si>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</si>
  <si>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</si>
  <si>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</si>
  <si>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</si>
  <si>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</si>
  <si>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</si>
  <si>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</si>
  <si>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</si>
  <si>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</si>
  <si>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</si>
  <si>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</si>
  <si>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</si>
  <si>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</si>
  <si>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</si>
  <si>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</si>
  <si>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</si>
  <si>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</si>
  <si>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</si>
  <si>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</si>
  <si>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</si>
  <si>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</si>
  <si>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</si>
  <si>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</si>
  <si>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</si>
  <si>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</si>
  <si>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</si>
  <si>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</si>
  <si>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</si>
  <si>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</si>
  <si>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</si>
  <si>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</si>
  <si>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</si>
  <si>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</si>
  <si>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</si>
  <si>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</si>
  <si>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</si>
  <si>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</si>
  <si>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</si>
  <si>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</si>
  <si>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</si>
  <si>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</si>
  <si>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</si>
  <si>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</si>
  <si>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</si>
  <si>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</si>
  <si>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</si>
  <si>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</si>
  <si>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</si>
  <si>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</si>
  <si>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</si>
  <si>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1</t>
  </si>
  <si>
    <t>Zemní práce</t>
  </si>
  <si>
    <t>Celkem za</t>
  </si>
  <si>
    <t>17243208</t>
  </si>
  <si>
    <t>REKONSTRUKCE žst LETOHRAD</t>
  </si>
  <si>
    <t>01-75-01.1</t>
  </si>
  <si>
    <t>PŘELOŽKY A OCHRANY VODOVODŮ</t>
  </si>
  <si>
    <t>Žst LETOHRA  PŘELOŽKY A  OCHRANY VODOVODŮ</t>
  </si>
  <si>
    <t>113106221</t>
  </si>
  <si>
    <t>Rozebrání dlažeb z drobných kostek v kam. těženém</t>
  </si>
  <si>
    <t>m2</t>
  </si>
  <si>
    <t>35*1,5</t>
  </si>
  <si>
    <t>113107112</t>
  </si>
  <si>
    <t>Odstranění podkladu pl. 200 m2,kam.těžené tl.20 cm</t>
  </si>
  <si>
    <t>113107122</t>
  </si>
  <si>
    <t>Odstranění podkladu pl. 200 m2,kam.drcené tl.20 cm</t>
  </si>
  <si>
    <t>113107143</t>
  </si>
  <si>
    <t>Odstranění podkladu pl.do 200 m2, živice tl. 15 cm</t>
  </si>
  <si>
    <t>115101204</t>
  </si>
  <si>
    <t>Čerpání vody do výšky 10 m, přítok 2000-4000 l/min</t>
  </si>
  <si>
    <t>h</t>
  </si>
  <si>
    <t>115101304</t>
  </si>
  <si>
    <t>Pohotovost čerp.soupravy, výška 10 m,příok 4000 l</t>
  </si>
  <si>
    <t>den</t>
  </si>
  <si>
    <t>119001401</t>
  </si>
  <si>
    <t>Dočasné zajištění ocelového potrubí do DN 200 mm</t>
  </si>
  <si>
    <t>m</t>
  </si>
  <si>
    <t>119001402</t>
  </si>
  <si>
    <t>Dočasné zajištění ocelového potrubí DN 200-500 mm</t>
  </si>
  <si>
    <t>119001411</t>
  </si>
  <si>
    <t>Dočasné zajištění betonového potrubí do DN 200 mm</t>
  </si>
  <si>
    <t>119001422</t>
  </si>
  <si>
    <t>Dočasné zajištění kabelů - v počtu 3 - 6 kabelů</t>
  </si>
  <si>
    <t>120001101</t>
  </si>
  <si>
    <t>Příplatek za ztížení vykopávky v blízkosti vedení</t>
  </si>
  <si>
    <t>m3</t>
  </si>
  <si>
    <t>131201202</t>
  </si>
  <si>
    <t>Hloubení zapažených jam v hor.3 do 1000 m3</t>
  </si>
  <si>
    <t>4,5*2,5*3+2,5*1,5*3</t>
  </si>
  <si>
    <t>132202521</t>
  </si>
  <si>
    <t>Hloubení rýh š. 60-200 cm vedle kolejí v hor.3</t>
  </si>
  <si>
    <t>132202529</t>
  </si>
  <si>
    <t>Příplatek za lepivost - rýhy vedle kolejí v hor.3</t>
  </si>
  <si>
    <t>141721103</t>
  </si>
  <si>
    <t>Řízené protlačení a vtažení PE d 225 mm, hor.1 - 4</t>
  </si>
  <si>
    <t>151101101</t>
  </si>
  <si>
    <t>Pažení a rozepření stěn rýh - příložné - hl.do 2 m</t>
  </si>
  <si>
    <t>105,37*1,55*2</t>
  </si>
  <si>
    <t>151101111</t>
  </si>
  <si>
    <t>Odstranění pažení stěn rýh - příložné - hl. do 2 m</t>
  </si>
  <si>
    <t>151201102</t>
  </si>
  <si>
    <t>Pažení a rozepření stěn rýh - zátažné - hl. do 4 m</t>
  </si>
  <si>
    <t>(4,5+2,5)*2*3</t>
  </si>
  <si>
    <t>(2,5+1,5)*2*3</t>
  </si>
  <si>
    <t>151201112</t>
  </si>
  <si>
    <t>Odstranění pažení stěn rýh - zátažné - hl. do 4 m</t>
  </si>
  <si>
    <t>161101102</t>
  </si>
  <si>
    <t>Svislé přemístění výkopku z hor.1-4 do 4,0 m</t>
  </si>
  <si>
    <t>45+179,6559</t>
  </si>
  <si>
    <t>162701105</t>
  </si>
  <si>
    <t>Vodorovné přemístění výkopku z hor.1-4 do 10000 m</t>
  </si>
  <si>
    <t>0,474+37,090</t>
  </si>
  <si>
    <t>171201201</t>
  </si>
  <si>
    <t>Uložení sypaniny na skládku</t>
  </si>
  <si>
    <t>174101101</t>
  </si>
  <si>
    <t>Zásyp jam, rýh, šachet se zhutněním</t>
  </si>
  <si>
    <t>179,6559+45-37,564</t>
  </si>
  <si>
    <t>175101101</t>
  </si>
  <si>
    <t>Obsyp potrubí bez prohození sypaniny</t>
  </si>
  <si>
    <t>0,352*105,37</t>
  </si>
  <si>
    <t>175101109</t>
  </si>
  <si>
    <t>Příplatek za prohození sypaniny pro zásyp potrubí</t>
  </si>
  <si>
    <t>199000002</t>
  </si>
  <si>
    <t>58337306</t>
  </si>
  <si>
    <t>Štěrkopísek frakce 0-8 tř.B</t>
  </si>
  <si>
    <t>T</t>
  </si>
  <si>
    <t>37,090*1,23*1,67</t>
  </si>
  <si>
    <t>2</t>
  </si>
  <si>
    <t>Základy a zvláštní zakládání</t>
  </si>
  <si>
    <t>212752112</t>
  </si>
  <si>
    <t>Trativody z drenážních trubek, lože, DN 100 mm včetně pdosypu a obsypu</t>
  </si>
  <si>
    <t>4</t>
  </si>
  <si>
    <t>Vodorovné konstrukce</t>
  </si>
  <si>
    <t>451573111</t>
  </si>
  <si>
    <t>Lože pod potrubí ze štěrkopísku 8mm</t>
  </si>
  <si>
    <t>0,15*1*105,37</t>
  </si>
  <si>
    <t>452313131</t>
  </si>
  <si>
    <t>Bloky pro potrubí z betonu C 12/15</t>
  </si>
  <si>
    <t>452353101</t>
  </si>
  <si>
    <t>Bednění bloků pod potrubí</t>
  </si>
  <si>
    <t>5</t>
  </si>
  <si>
    <t>Komunikace</t>
  </si>
  <si>
    <t>564801300</t>
  </si>
  <si>
    <t>Podklad komunikací štěrkodrti 15cm</t>
  </si>
  <si>
    <t>565171113</t>
  </si>
  <si>
    <t>Podklad z obal kamen. ACP 22+, š. do 3 m, tl.12 cm plochy 101-200 m2</t>
  </si>
  <si>
    <t>577114116</t>
  </si>
  <si>
    <t>Beton asf.ACL 16 S,modif.ložný š. do 3 m, tl. 7 cm plochy 101-200 m2</t>
  </si>
  <si>
    <t>577131111</t>
  </si>
  <si>
    <t>Beton asfalt. ACO 11+ obrusný, š. do 3 m, tl. 4 cm plochy 101-200 m2</t>
  </si>
  <si>
    <t>591241111</t>
  </si>
  <si>
    <t>Kladení dlažby drobné kostky, lože z MC tl. 5 cm</t>
  </si>
  <si>
    <t>58380120.A</t>
  </si>
  <si>
    <t>Kostka dlažební drobná 8/10 tř. 1  1t = 5 m2</t>
  </si>
  <si>
    <t>8</t>
  </si>
  <si>
    <t>Trubní vedení</t>
  </si>
  <si>
    <t>892233111</t>
  </si>
  <si>
    <t>Desinfekce vodovodního potrubí DN 70</t>
  </si>
  <si>
    <t>892241111</t>
  </si>
  <si>
    <t>Tlaková zkouška vodovodního potrubí DN 80</t>
  </si>
  <si>
    <t>892372111</t>
  </si>
  <si>
    <t>Zabezpečení konců vodovod. potrubí DN 300</t>
  </si>
  <si>
    <t>úsek</t>
  </si>
  <si>
    <t>R 28613756</t>
  </si>
  <si>
    <t>Trubka tlaková PE 100RCSDR11 63x4,6 včetně dodávky a montáže tvarovek,elektrotvarovek</t>
  </si>
  <si>
    <t>R 8924-05</t>
  </si>
  <si>
    <t>Šoupátko DN 50 se ZS  a poklopem dodávka a montáž</t>
  </si>
  <si>
    <t>kus</t>
  </si>
  <si>
    <t>96</t>
  </si>
  <si>
    <t>Bourání konstrukcí</t>
  </si>
  <si>
    <t>960111221</t>
  </si>
  <si>
    <t>Bourání konstrukcí z dílců prefa. betonových a ŽB</t>
  </si>
  <si>
    <t>962032231</t>
  </si>
  <si>
    <t>Bourání zdiva z cihel pálených na MVC</t>
  </si>
  <si>
    <t>97</t>
  </si>
  <si>
    <t>Prorážení otvorů</t>
  </si>
  <si>
    <t>979082213</t>
  </si>
  <si>
    <t>Vodovorná doprava suti po suchu  do 1km</t>
  </si>
  <si>
    <t>t</t>
  </si>
  <si>
    <t>979082219</t>
  </si>
  <si>
    <t>Vodovorná doprava suti po suchu  za další 1km</t>
  </si>
  <si>
    <t>99</t>
  </si>
  <si>
    <t>Staveništní přesun hmot</t>
  </si>
  <si>
    <t>998272201</t>
  </si>
  <si>
    <t>Přesun hmot, trubní vedení ocelové, otevřený výkop</t>
  </si>
  <si>
    <t>M23</t>
  </si>
  <si>
    <t>Montáže potrubí</t>
  </si>
  <si>
    <t>230180044</t>
  </si>
  <si>
    <t>Montáž trub z plastických hmot PE, PP, 225 x20,5</t>
  </si>
  <si>
    <t>Nasunutí potrubní sekce do chráničky DN 200 včetně sedel a manžet</t>
  </si>
  <si>
    <t>R 230 25-07</t>
  </si>
  <si>
    <t>Signalizační vodič  dodávka a montáž</t>
  </si>
  <si>
    <t>R 302 53-08</t>
  </si>
  <si>
    <t>FOLIE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</si>
  <si>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</si>
  <si>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</si>
  <si>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</si>
  <si>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</si>
  <si>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</si>
  <si>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</si>
  <si>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</si>
  <si>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</si>
  <si>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R 230193006</t>
  </si>
  <si>
    <t xml:space="preserve">ing.Bohdan Plch </t>
  </si>
  <si>
    <t>Poplatek za skládku horniny 1- 4 (37,56*1,9)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</si>
</sst>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0.0"/>
    <numFmt numFmtId="166" formatCode="#,##0\ &quot;Kč&quot;"/>
    <numFmt numFmtId="167" formatCode="#,##0.00000"/>
  </numFmts>
  <fonts count="2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2" workbookViewId="0">
      <selection activeCell="C8" sqref="C8:E8"/>
    </sheetView>
  </sheetViews>
  <sheetFormatPr defaultColWidth="9.140625" defaultRowHeight="12.75" x14ac:dyDescent="0.2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4" t="s">
        <v>1</v>
      </c>
      <c r="B2" s="5"/>
      <c r="C2" s="6" t="str">
        <f>Rekapitulace!H1</f>
        <v>01-75-01.1</v>
      </c>
      <c r="D2" s="6" t="str">
        <f>Rekapitulace!G2</f>
        <v>Žst LETOHRA  PŘELOŽKY A  OCHRANY VODOVODŮ</v>
      </c>
      <c r="E2" s="5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0"/>
      <c r="F3" s="12"/>
      <c r="G3" s="13"/>
    </row>
    <row r="4" spans="1:57" ht="12" customHeight="1" x14ac:dyDescent="0.2">
      <c r="A4" s="14" t="s">
        <v>3</v>
      </c>
      <c r="B4" s="10"/>
      <c r="C4" s="11" t="s">
        <v>4</v>
      </c>
      <c r="D4" s="11"/>
      <c r="E4" s="10"/>
      <c r="F4" s="12" t="s">
        <v>5</v>
      </c>
      <c r="G4" s="15"/>
    </row>
    <row r="5" spans="1:57" ht="12.95" customHeight="1" x14ac:dyDescent="0.2">
      <c r="A5" s="16" t="s">
        <v>84</v>
      </c>
      <c r="B5" s="17"/>
      <c r="C5" s="18" t="s">
        <v>85</v>
      </c>
      <c r="D5" s="19"/>
      <c r="E5" s="20"/>
      <c r="F5" s="12" t="s">
        <v>7</v>
      </c>
      <c r="G5" s="13"/>
    </row>
    <row r="6" spans="1:57" ht="12.95" customHeight="1" x14ac:dyDescent="0.2">
      <c r="A6" s="14" t="s">
        <v>8</v>
      </c>
      <c r="B6" s="10"/>
      <c r="C6" s="11" t="s">
        <v>9</v>
      </c>
      <c r="D6" s="11"/>
      <c r="E6" s="10"/>
      <c r="F6" s="21" t="s">
        <v>10</v>
      </c>
      <c r="G6" s="22">
        <v>0</v>
      </c>
      <c r="O6" s="23"/>
    </row>
    <row r="7" spans="1:57" ht="12.95" customHeight="1" x14ac:dyDescent="0.2">
      <c r="A7" s="24" t="s">
        <v>82</v>
      </c>
      <c r="B7" s="25"/>
      <c r="C7" s="26" t="s">
        <v>83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">
      <c r="A8" s="29" t="s">
        <v>12</v>
      </c>
      <c r="B8" s="12"/>
      <c r="C8" s="205" t="s">
        <v>232</v>
      </c>
      <c r="D8" s="205"/>
      <c r="E8" s="206"/>
      <c r="F8" s="30" t="s">
        <v>13</v>
      </c>
      <c r="G8" s="31"/>
      <c r="H8" s="32"/>
      <c r="I8" s="33"/>
    </row>
    <row r="9" spans="1:57" x14ac:dyDescent="0.2">
      <c r="A9" s="29" t="s">
        <v>14</v>
      </c>
      <c r="B9" s="12"/>
      <c r="C9" s="205" t="str">
        <f>Projektant</f>
        <v xml:space="preserve">ing.Bohdan Plch </v>
      </c>
      <c r="D9" s="205"/>
      <c r="E9" s="206"/>
      <c r="F9" s="12"/>
      <c r="G9" s="34"/>
      <c r="H9" s="35"/>
    </row>
    <row r="10" spans="1:57" x14ac:dyDescent="0.2">
      <c r="A10" s="29" t="s">
        <v>15</v>
      </c>
      <c r="B10" s="12"/>
      <c r="C10" s="205"/>
      <c r="D10" s="205"/>
      <c r="E10" s="205"/>
      <c r="F10" s="36"/>
      <c r="G10" s="37"/>
      <c r="H10" s="38"/>
    </row>
    <row r="11" spans="1:57" ht="13.5" customHeight="1" x14ac:dyDescent="0.2">
      <c r="A11" s="29" t="s">
        <v>16</v>
      </c>
      <c r="B11" s="12"/>
      <c r="C11" s="205"/>
      <c r="D11" s="205"/>
      <c r="E11" s="205"/>
      <c r="F11" s="39" t="s">
        <v>17</v>
      </c>
      <c r="G11" s="40">
        <v>17243208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18</v>
      </c>
      <c r="B12" s="10"/>
      <c r="C12" s="207"/>
      <c r="D12" s="207"/>
      <c r="E12" s="207"/>
      <c r="F12" s="43" t="s">
        <v>19</v>
      </c>
      <c r="G12" s="44"/>
      <c r="H12" s="35"/>
    </row>
    <row r="13" spans="1:57" ht="28.5" customHeight="1" thickBot="1" x14ac:dyDescent="0.25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 x14ac:dyDescent="0.2">
      <c r="A15" s="54"/>
      <c r="B15" s="55" t="s">
        <v>23</v>
      </c>
      <c r="C15" s="56">
        <f>HSV</f>
        <v>0</v>
      </c>
      <c r="D15" s="57" t="str">
        <f>Rekapitulace!A21</f>
        <v>Ztížené výrobní podmínky</v>
      </c>
      <c r="E15" s="58"/>
      <c r="F15" s="59"/>
      <c r="G15" s="56">
        <f>Rekapitulace!I21</f>
        <v>0</v>
      </c>
    </row>
    <row r="16" spans="1:57" ht="15.95" customHeight="1" x14ac:dyDescent="0.2">
      <c r="A16" s="54" t="s">
        <v>24</v>
      </c>
      <c r="B16" s="55" t="s">
        <v>25</v>
      </c>
      <c r="C16" s="56">
        <f>PSV</f>
        <v>0</v>
      </c>
      <c r="D16" s="9" t="str">
        <f>Rekapitulace!A22</f>
        <v>Oborová přirážka</v>
      </c>
      <c r="E16" s="60"/>
      <c r="F16" s="61"/>
      <c r="G16" s="56">
        <f>Rekapitulace!I22</f>
        <v>0</v>
      </c>
    </row>
    <row r="17" spans="1:7" ht="15.95" customHeight="1" x14ac:dyDescent="0.2">
      <c r="A17" s="54" t="s">
        <v>26</v>
      </c>
      <c r="B17" s="55" t="s">
        <v>27</v>
      </c>
      <c r="C17" s="56">
        <f>Mont</f>
        <v>0</v>
      </c>
      <c r="D17" s="9" t="str">
        <f>Rekapitulace!A23</f>
        <v>Přesun stavebních kapacit</v>
      </c>
      <c r="E17" s="60"/>
      <c r="F17" s="61"/>
      <c r="G17" s="56">
        <f>Rekapitulace!I23</f>
        <v>0</v>
      </c>
    </row>
    <row r="18" spans="1:7" ht="15.95" customHeight="1" x14ac:dyDescent="0.2">
      <c r="A18" s="62" t="s">
        <v>28</v>
      </c>
      <c r="B18" s="63" t="s">
        <v>29</v>
      </c>
      <c r="C18" s="56">
        <f>Dodavka</f>
        <v>0</v>
      </c>
      <c r="D18" s="9" t="str">
        <f>Rekapitulace!A24</f>
        <v>Mimostaveništní doprava</v>
      </c>
      <c r="E18" s="60"/>
      <c r="F18" s="61"/>
      <c r="G18" s="56">
        <f>Rekapitulace!I24</f>
        <v>0</v>
      </c>
    </row>
    <row r="19" spans="1:7" ht="15.95" customHeight="1" x14ac:dyDescent="0.2">
      <c r="A19" s="64" t="s">
        <v>30</v>
      </c>
      <c r="B19" s="55"/>
      <c r="C19" s="56">
        <f>SUM(C15:C18)</f>
        <v>0</v>
      </c>
      <c r="D19" s="9" t="str">
        <f>Rekapitulace!A25</f>
        <v>Zařízení staveniště</v>
      </c>
      <c r="E19" s="60"/>
      <c r="F19" s="61"/>
      <c r="G19" s="56">
        <f>Rekapitulace!I25</f>
        <v>0</v>
      </c>
    </row>
    <row r="20" spans="1:7" ht="15.95" customHeight="1" x14ac:dyDescent="0.2">
      <c r="A20" s="64"/>
      <c r="B20" s="55"/>
      <c r="C20" s="56"/>
      <c r="D20" s="9" t="str">
        <f>Rekapitulace!A26</f>
        <v>Provoz investora</v>
      </c>
      <c r="E20" s="60"/>
      <c r="F20" s="61"/>
      <c r="G20" s="56">
        <f>Rekapitulace!I26</f>
        <v>0</v>
      </c>
    </row>
    <row r="21" spans="1:7" ht="15.95" customHeight="1" x14ac:dyDescent="0.2">
      <c r="A21" s="64" t="s">
        <v>31</v>
      </c>
      <c r="B21" s="55"/>
      <c r="C21" s="56">
        <f>HZS</f>
        <v>0</v>
      </c>
      <c r="D21" s="9" t="str">
        <f>Rekapitulace!A27</f>
        <v>Kompletační činnost (IČD)</v>
      </c>
      <c r="E21" s="60"/>
      <c r="F21" s="61"/>
      <c r="G21" s="56">
        <f>Rekapitulace!I27</f>
        <v>0</v>
      </c>
    </row>
    <row r="22" spans="1:7" ht="15.95" customHeight="1" x14ac:dyDescent="0.2">
      <c r="A22" s="65" t="s">
        <v>32</v>
      </c>
      <c r="B22" s="35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5" customHeight="1" thickBot="1" x14ac:dyDescent="0.25">
      <c r="A23" s="208" t="s">
        <v>34</v>
      </c>
      <c r="B23" s="209"/>
      <c r="C23" s="66">
        <f>C22+G23</f>
        <v>0</v>
      </c>
      <c r="D23" s="67" t="s">
        <v>35</v>
      </c>
      <c r="E23" s="68"/>
      <c r="F23" s="69"/>
      <c r="G23" s="56">
        <f>VRN</f>
        <v>0</v>
      </c>
    </row>
    <row r="24" spans="1:7" x14ac:dyDescent="0.2">
      <c r="A24" s="70" t="s">
        <v>36</v>
      </c>
      <c r="B24" s="71"/>
      <c r="C24" s="72"/>
      <c r="D24" s="71" t="s">
        <v>37</v>
      </c>
      <c r="E24" s="71"/>
      <c r="F24" s="73" t="s">
        <v>38</v>
      </c>
      <c r="G24" s="74"/>
    </row>
    <row r="25" spans="1:7" x14ac:dyDescent="0.2">
      <c r="A25" s="65" t="s">
        <v>39</v>
      </c>
      <c r="B25" s="35"/>
      <c r="C25" s="75"/>
      <c r="D25" s="35" t="s">
        <v>39</v>
      </c>
      <c r="F25" s="76" t="s">
        <v>39</v>
      </c>
      <c r="G25" s="77"/>
    </row>
    <row r="26" spans="1:7" ht="37.5" customHeight="1" x14ac:dyDescent="0.2">
      <c r="A26" s="65" t="s">
        <v>40</v>
      </c>
      <c r="B26" s="78"/>
      <c r="C26" s="75"/>
      <c r="D26" s="35" t="s">
        <v>40</v>
      </c>
      <c r="F26" s="76" t="s">
        <v>40</v>
      </c>
      <c r="G26" s="77"/>
    </row>
    <row r="27" spans="1:7" x14ac:dyDescent="0.2">
      <c r="A27" s="65"/>
      <c r="B27" s="79"/>
      <c r="C27" s="75"/>
      <c r="D27" s="35"/>
      <c r="F27" s="76"/>
      <c r="G27" s="77"/>
    </row>
    <row r="28" spans="1:7" x14ac:dyDescent="0.2">
      <c r="A28" s="65" t="s">
        <v>41</v>
      </c>
      <c r="B28" s="35"/>
      <c r="C28" s="75"/>
      <c r="D28" s="76" t="s">
        <v>42</v>
      </c>
      <c r="E28" s="75"/>
      <c r="F28" s="80" t="s">
        <v>42</v>
      </c>
      <c r="G28" s="77"/>
    </row>
    <row r="29" spans="1:7" ht="69" customHeight="1" x14ac:dyDescent="0.2">
      <c r="A29" s="65"/>
      <c r="B29" s="35"/>
      <c r="C29" s="81"/>
      <c r="D29" s="82"/>
      <c r="E29" s="81"/>
      <c r="F29" s="35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10">
        <f>C23-F32</f>
        <v>0</v>
      </c>
      <c r="G30" s="211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10">
        <f>ROUND(PRODUCT(F30,C31/100),0)</f>
        <v>0</v>
      </c>
      <c r="G31" s="211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10">
        <v>0</v>
      </c>
      <c r="G32" s="211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61"/>
      <c r="F33" s="210">
        <f>ROUND(PRODUCT(F32,C33/100),0)</f>
        <v>0</v>
      </c>
      <c r="G33" s="211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2">
        <f>ROUND(SUM(F30:F33),0)</f>
        <v>0</v>
      </c>
      <c r="G34" s="213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s="3" t="s">
        <v>6</v>
      </c>
    </row>
    <row r="37" spans="1:8" ht="14.25" customHeight="1" x14ac:dyDescent="0.2">
      <c r="A37" s="93"/>
      <c r="B37" s="204"/>
      <c r="C37" s="204"/>
      <c r="D37" s="204"/>
      <c r="E37" s="204"/>
      <c r="F37" s="204"/>
      <c r="G37" s="204"/>
      <c r="H37" s="3" t="s">
        <v>6</v>
      </c>
    </row>
    <row r="38" spans="1:8" ht="12.75" customHeight="1" x14ac:dyDescent="0.2">
      <c r="A38" s="94"/>
      <c r="B38" s="204"/>
      <c r="C38" s="204"/>
      <c r="D38" s="204"/>
      <c r="E38" s="204"/>
      <c r="F38" s="204"/>
      <c r="G38" s="204"/>
      <c r="H38" s="3" t="s">
        <v>6</v>
      </c>
    </row>
    <row r="39" spans="1:8" x14ac:dyDescent="0.2">
      <c r="A39" s="94"/>
      <c r="B39" s="204"/>
      <c r="C39" s="204"/>
      <c r="D39" s="204"/>
      <c r="E39" s="204"/>
      <c r="F39" s="204"/>
      <c r="G39" s="204"/>
      <c r="H39" s="3" t="s">
        <v>6</v>
      </c>
    </row>
    <row r="40" spans="1:8" x14ac:dyDescent="0.2">
      <c r="A40" s="94"/>
      <c r="B40" s="204"/>
      <c r="C40" s="204"/>
      <c r="D40" s="204"/>
      <c r="E40" s="204"/>
      <c r="F40" s="204"/>
      <c r="G40" s="204"/>
      <c r="H40" s="3" t="s">
        <v>6</v>
      </c>
    </row>
    <row r="41" spans="1:8" x14ac:dyDescent="0.2">
      <c r="A41" s="94"/>
      <c r="B41" s="204"/>
      <c r="C41" s="204"/>
      <c r="D41" s="204"/>
      <c r="E41" s="204"/>
      <c r="F41" s="204"/>
      <c r="G41" s="204"/>
      <c r="H41" s="3" t="s">
        <v>6</v>
      </c>
    </row>
    <row r="42" spans="1:8" x14ac:dyDescent="0.2">
      <c r="A42" s="94"/>
      <c r="B42" s="204"/>
      <c r="C42" s="204"/>
      <c r="D42" s="204"/>
      <c r="E42" s="204"/>
      <c r="F42" s="204"/>
      <c r="G42" s="204"/>
      <c r="H42" s="3" t="s">
        <v>6</v>
      </c>
    </row>
    <row r="43" spans="1:8" x14ac:dyDescent="0.2">
      <c r="A43" s="94"/>
      <c r="B43" s="204"/>
      <c r="C43" s="204"/>
      <c r="D43" s="204"/>
      <c r="E43" s="204"/>
      <c r="F43" s="204"/>
      <c r="G43" s="204"/>
      <c r="H43" s="3" t="s">
        <v>6</v>
      </c>
    </row>
    <row r="44" spans="1:8" x14ac:dyDescent="0.2">
      <c r="A44" s="94"/>
      <c r="B44" s="204"/>
      <c r="C44" s="204"/>
      <c r="D44" s="204"/>
      <c r="E44" s="204"/>
      <c r="F44" s="204"/>
      <c r="G44" s="204"/>
      <c r="H44" s="3" t="s">
        <v>6</v>
      </c>
    </row>
    <row r="45" spans="1:8" ht="0.75" customHeight="1" x14ac:dyDescent="0.2">
      <c r="A45" s="94"/>
      <c r="B45" s="204"/>
      <c r="C45" s="204"/>
      <c r="D45" s="204"/>
      <c r="E45" s="204"/>
      <c r="F45" s="204"/>
      <c r="G45" s="204"/>
      <c r="H45" s="3" t="s">
        <v>6</v>
      </c>
    </row>
    <row r="46" spans="1:8" x14ac:dyDescent="0.2">
      <c r="B46" s="203"/>
      <c r="C46" s="203"/>
      <c r="D46" s="203"/>
      <c r="E46" s="203"/>
      <c r="F46" s="203"/>
      <c r="G46" s="203"/>
    </row>
    <row r="47" spans="1:8" x14ac:dyDescent="0.2">
      <c r="B47" s="203"/>
      <c r="C47" s="203"/>
      <c r="D47" s="203"/>
      <c r="E47" s="203"/>
      <c r="F47" s="203"/>
      <c r="G47" s="203"/>
    </row>
    <row r="48" spans="1:8" x14ac:dyDescent="0.2">
      <c r="B48" s="203"/>
      <c r="C48" s="203"/>
      <c r="D48" s="203"/>
      <c r="E48" s="203"/>
      <c r="F48" s="203"/>
      <c r="G48" s="203"/>
    </row>
    <row r="49" spans="2:7" x14ac:dyDescent="0.2">
      <c r="B49" s="203"/>
      <c r="C49" s="203"/>
      <c r="D49" s="203"/>
      <c r="E49" s="203"/>
      <c r="F49" s="203"/>
      <c r="G49" s="203"/>
    </row>
    <row r="50" spans="2:7" x14ac:dyDescent="0.2">
      <c r="B50" s="203"/>
      <c r="C50" s="203"/>
      <c r="D50" s="203"/>
      <c r="E50" s="203"/>
      <c r="F50" s="203"/>
      <c r="G50" s="203"/>
    </row>
    <row r="51" spans="2:7" x14ac:dyDescent="0.2">
      <c r="B51" s="203"/>
      <c r="C51" s="203"/>
      <c r="D51" s="203"/>
      <c r="E51" s="203"/>
      <c r="F51" s="203"/>
      <c r="G51" s="203"/>
    </row>
    <row r="52" spans="2:7" x14ac:dyDescent="0.2">
      <c r="B52" s="203"/>
      <c r="C52" s="203"/>
      <c r="D52" s="203"/>
      <c r="E52" s="203"/>
      <c r="F52" s="203"/>
      <c r="G52" s="203"/>
    </row>
    <row r="53" spans="2:7" x14ac:dyDescent="0.2">
      <c r="B53" s="203"/>
      <c r="C53" s="203"/>
      <c r="D53" s="203"/>
      <c r="E53" s="203"/>
      <c r="F53" s="203"/>
      <c r="G53" s="203"/>
    </row>
    <row r="54" spans="2:7" x14ac:dyDescent="0.2">
      <c r="B54" s="203"/>
      <c r="C54" s="203"/>
      <c r="D54" s="203"/>
      <c r="E54" s="203"/>
      <c r="F54" s="203"/>
      <c r="G54" s="203"/>
    </row>
    <row r="55" spans="2:7" x14ac:dyDescent="0.2">
      <c r="B55" s="203"/>
      <c r="C55" s="203"/>
      <c r="D55" s="203"/>
      <c r="E55" s="203"/>
      <c r="F55" s="203"/>
      <c r="G55" s="20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0"/>
  <sheetViews>
    <sheetView workbookViewId="0">
      <selection activeCell="H29" sqref="H29:I29"/>
    </sheetView>
  </sheetViews>
  <sheetFormatPr defaultColWidth="9.140625" defaultRowHeight="12.75" x14ac:dyDescent="0.2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9" ht="13.5" thickTop="1" x14ac:dyDescent="0.2">
      <c r="A1" s="214" t="s">
        <v>49</v>
      </c>
      <c r="B1" s="215"/>
      <c r="C1" s="95" t="str">
        <f>CONCATENATE(cislostavby," ",nazevstavby)</f>
        <v>17243208 REKONSTRUKCE žst LETOHRAD</v>
      </c>
      <c r="D1" s="96"/>
      <c r="E1" s="97"/>
      <c r="F1" s="96"/>
      <c r="G1" s="98" t="s">
        <v>50</v>
      </c>
      <c r="H1" s="99" t="s">
        <v>84</v>
      </c>
      <c r="I1" s="100"/>
    </row>
    <row r="2" spans="1:9" ht="13.5" thickBot="1" x14ac:dyDescent="0.25">
      <c r="A2" s="216" t="s">
        <v>51</v>
      </c>
      <c r="B2" s="217"/>
      <c r="C2" s="101" t="str">
        <f>CONCATENATE(cisloobjektu," ",nazevobjektu)</f>
        <v>01-75-01.1 PŘELOŽKY A OCHRANY VODOVODŮ</v>
      </c>
      <c r="D2" s="102"/>
      <c r="E2" s="103"/>
      <c r="F2" s="102"/>
      <c r="G2" s="218" t="s">
        <v>86</v>
      </c>
      <c r="H2" s="219"/>
      <c r="I2" s="220"/>
    </row>
    <row r="3" spans="1:9" ht="13.5" thickTop="1" x14ac:dyDescent="0.2">
      <c r="F3" s="35"/>
    </row>
    <row r="4" spans="1:9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9" ht="13.5" thickBot="1" x14ac:dyDescent="0.25"/>
    <row r="6" spans="1:9" s="35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9" s="35" customFormat="1" x14ac:dyDescent="0.2">
      <c r="A7" s="199" t="str">
        <f>Položky!B7</f>
        <v>1</v>
      </c>
      <c r="B7" s="113" t="str">
        <f>Položky!C7</f>
        <v>Zemní práce</v>
      </c>
      <c r="D7" s="114"/>
      <c r="E7" s="200">
        <f>Položky!BC45</f>
        <v>0</v>
      </c>
      <c r="F7" s="201">
        <f>Položky!BD45</f>
        <v>0</v>
      </c>
      <c r="G7" s="201">
        <f>Položky!BE45</f>
        <v>0</v>
      </c>
      <c r="H7" s="201">
        <f>Položky!BF45</f>
        <v>0</v>
      </c>
      <c r="I7" s="202">
        <f>Položky!BG45</f>
        <v>0</v>
      </c>
    </row>
    <row r="8" spans="1:9" s="35" customFormat="1" x14ac:dyDescent="0.2">
      <c r="A8" s="199" t="str">
        <f>Položky!B46</f>
        <v>2</v>
      </c>
      <c r="B8" s="113" t="str">
        <f>Položky!C46</f>
        <v>Základy a zvláštní zakládání</v>
      </c>
      <c r="D8" s="114"/>
      <c r="E8" s="200">
        <f>Položky!BC48</f>
        <v>0</v>
      </c>
      <c r="F8" s="201">
        <f>Položky!BD48</f>
        <v>0</v>
      </c>
      <c r="G8" s="201">
        <f>Položky!BE48</f>
        <v>0</v>
      </c>
      <c r="H8" s="201">
        <f>Položky!BF48</f>
        <v>0</v>
      </c>
      <c r="I8" s="202">
        <f>Položky!BG48</f>
        <v>0</v>
      </c>
    </row>
    <row r="9" spans="1:9" s="35" customFormat="1" x14ac:dyDescent="0.2">
      <c r="A9" s="199" t="str">
        <f>Položky!B49</f>
        <v>4</v>
      </c>
      <c r="B9" s="113" t="str">
        <f>Položky!C49</f>
        <v>Vodorovné konstrukce</v>
      </c>
      <c r="D9" s="114"/>
      <c r="E9" s="200">
        <f>Položky!BC54</f>
        <v>0</v>
      </c>
      <c r="F9" s="201">
        <f>Položky!BD54</f>
        <v>0</v>
      </c>
      <c r="G9" s="201">
        <f>Položky!BE54</f>
        <v>0</v>
      </c>
      <c r="H9" s="201">
        <f>Položky!BF54</f>
        <v>0</v>
      </c>
      <c r="I9" s="202">
        <f>Položky!BG54</f>
        <v>0</v>
      </c>
    </row>
    <row r="10" spans="1:9" s="35" customFormat="1" x14ac:dyDescent="0.2">
      <c r="A10" s="199" t="str">
        <f>Položky!B55</f>
        <v>5</v>
      </c>
      <c r="B10" s="113" t="str">
        <f>Položky!C55</f>
        <v>Komunikace</v>
      </c>
      <c r="D10" s="114"/>
      <c r="E10" s="200">
        <f>Položky!BC62</f>
        <v>0</v>
      </c>
      <c r="F10" s="201">
        <f>Položky!BD62</f>
        <v>0</v>
      </c>
      <c r="G10" s="201">
        <f>Položky!BE62</f>
        <v>0</v>
      </c>
      <c r="H10" s="201">
        <f>Položky!BF62</f>
        <v>0</v>
      </c>
      <c r="I10" s="202">
        <f>Položky!BG62</f>
        <v>0</v>
      </c>
    </row>
    <row r="11" spans="1:9" s="35" customFormat="1" x14ac:dyDescent="0.2">
      <c r="A11" s="199" t="str">
        <f>Položky!B63</f>
        <v>8</v>
      </c>
      <c r="B11" s="113" t="str">
        <f>Položky!C63</f>
        <v>Trubní vedení</v>
      </c>
      <c r="D11" s="114"/>
      <c r="E11" s="200">
        <f>Položky!BC69</f>
        <v>0</v>
      </c>
      <c r="F11" s="201">
        <f>Položky!BD69</f>
        <v>0</v>
      </c>
      <c r="G11" s="201">
        <f>Položky!BE69</f>
        <v>0</v>
      </c>
      <c r="H11" s="201">
        <f>Položky!BF69</f>
        <v>0</v>
      </c>
      <c r="I11" s="202">
        <f>Položky!BG69</f>
        <v>0</v>
      </c>
    </row>
    <row r="12" spans="1:9" s="35" customFormat="1" x14ac:dyDescent="0.2">
      <c r="A12" s="199" t="str">
        <f>Položky!B70</f>
        <v>96</v>
      </c>
      <c r="B12" s="113" t="str">
        <f>Položky!C70</f>
        <v>Bourání konstrukcí</v>
      </c>
      <c r="D12" s="114"/>
      <c r="E12" s="200">
        <f>Položky!BC73</f>
        <v>0</v>
      </c>
      <c r="F12" s="201">
        <f>Položky!BD73</f>
        <v>0</v>
      </c>
      <c r="G12" s="201">
        <f>Položky!BE73</f>
        <v>0</v>
      </c>
      <c r="H12" s="201">
        <f>Položky!BF73</f>
        <v>0</v>
      </c>
      <c r="I12" s="202">
        <f>Položky!BG73</f>
        <v>0</v>
      </c>
    </row>
    <row r="13" spans="1:9" s="35" customFormat="1" x14ac:dyDescent="0.2">
      <c r="A13" s="199" t="str">
        <f>Položky!B74</f>
        <v>97</v>
      </c>
      <c r="B13" s="113" t="str">
        <f>Položky!C74</f>
        <v>Prorážení otvorů</v>
      </c>
      <c r="D13" s="114"/>
      <c r="E13" s="200">
        <f>Položky!BC77</f>
        <v>0</v>
      </c>
      <c r="F13" s="201">
        <f>Položky!BD77</f>
        <v>0</v>
      </c>
      <c r="G13" s="201">
        <f>Položky!BE77</f>
        <v>0</v>
      </c>
      <c r="H13" s="201">
        <f>Položky!BF77</f>
        <v>0</v>
      </c>
      <c r="I13" s="202">
        <f>Položky!BG77</f>
        <v>0</v>
      </c>
    </row>
    <row r="14" spans="1:9" s="35" customFormat="1" x14ac:dyDescent="0.2">
      <c r="A14" s="199" t="str">
        <f>Položky!B78</f>
        <v>99</v>
      </c>
      <c r="B14" s="113" t="str">
        <f>Položky!C78</f>
        <v>Staveništní přesun hmot</v>
      </c>
      <c r="D14" s="114"/>
      <c r="E14" s="200">
        <f>Položky!BC80</f>
        <v>0</v>
      </c>
      <c r="F14" s="201">
        <f>Položky!BD80</f>
        <v>0</v>
      </c>
      <c r="G14" s="201">
        <f>Položky!BE80</f>
        <v>0</v>
      </c>
      <c r="H14" s="201">
        <f>Položky!BF80</f>
        <v>0</v>
      </c>
      <c r="I14" s="202">
        <f>Položky!BG80</f>
        <v>0</v>
      </c>
    </row>
    <row r="15" spans="1:9" s="35" customFormat="1" ht="13.5" thickBot="1" x14ac:dyDescent="0.25">
      <c r="A15" s="199" t="str">
        <f>Položky!B81</f>
        <v>M23</v>
      </c>
      <c r="B15" s="113" t="str">
        <f>Položky!C81</f>
        <v>Montáže potrubí</v>
      </c>
      <c r="D15" s="114"/>
      <c r="E15" s="200">
        <f>Položky!BC86</f>
        <v>0</v>
      </c>
      <c r="F15" s="201">
        <f>Položky!BD86</f>
        <v>0</v>
      </c>
      <c r="G15" s="201">
        <f>Položky!BE86</f>
        <v>0</v>
      </c>
      <c r="H15" s="201">
        <f>Položky!BF86</f>
        <v>0</v>
      </c>
      <c r="I15" s="202">
        <f>Položky!BG86</f>
        <v>0</v>
      </c>
    </row>
    <row r="16" spans="1:9" s="121" customFormat="1" ht="13.5" thickBot="1" x14ac:dyDescent="0.25">
      <c r="A16" s="115"/>
      <c r="B16" s="116" t="s">
        <v>58</v>
      </c>
      <c r="C16" s="116"/>
      <c r="D16" s="117"/>
      <c r="E16" s="118">
        <f>SUM(E7:E15)</f>
        <v>0</v>
      </c>
      <c r="F16" s="119">
        <f>SUM(F7:F15)</f>
        <v>0</v>
      </c>
      <c r="G16" s="119">
        <f>SUM(G7:G15)</f>
        <v>0</v>
      </c>
      <c r="H16" s="119">
        <f>SUM(H7:H15)</f>
        <v>0</v>
      </c>
      <c r="I16" s="120">
        <f>SUM(I7:I15)</f>
        <v>0</v>
      </c>
    </row>
    <row r="17" spans="1:57" x14ac:dyDescent="0.2">
      <c r="A17" s="35"/>
      <c r="B17" s="35"/>
      <c r="C17" s="35"/>
      <c r="D17" s="35"/>
      <c r="E17" s="35"/>
      <c r="F17" s="35"/>
      <c r="G17" s="35"/>
      <c r="H17" s="35"/>
      <c r="I17" s="35"/>
    </row>
    <row r="18" spans="1:57" ht="19.5" customHeight="1" x14ac:dyDescent="0.25">
      <c r="A18" s="105" t="s">
        <v>59</v>
      </c>
      <c r="B18" s="105"/>
      <c r="C18" s="105"/>
      <c r="D18" s="105"/>
      <c r="E18" s="105"/>
      <c r="F18" s="105"/>
      <c r="G18" s="122"/>
      <c r="H18" s="105"/>
      <c r="I18" s="105"/>
      <c r="BA18" s="41"/>
      <c r="BB18" s="41"/>
      <c r="BC18" s="41"/>
      <c r="BD18" s="41"/>
      <c r="BE18" s="41"/>
    </row>
    <row r="19" spans="1:57" ht="13.5" thickBot="1" x14ac:dyDescent="0.25"/>
    <row r="20" spans="1:57" x14ac:dyDescent="0.2">
      <c r="A20" s="70" t="s">
        <v>60</v>
      </c>
      <c r="B20" s="71"/>
      <c r="C20" s="71"/>
      <c r="D20" s="123"/>
      <c r="E20" s="124" t="s">
        <v>61</v>
      </c>
      <c r="F20" s="125" t="s">
        <v>62</v>
      </c>
      <c r="G20" s="126" t="s">
        <v>63</v>
      </c>
      <c r="H20" s="127"/>
      <c r="I20" s="128" t="s">
        <v>61</v>
      </c>
    </row>
    <row r="21" spans="1:57" x14ac:dyDescent="0.2">
      <c r="A21" s="64" t="s">
        <v>223</v>
      </c>
      <c r="B21" s="55"/>
      <c r="C21" s="55"/>
      <c r="D21" s="129"/>
      <c r="E21" s="130">
        <v>0</v>
      </c>
      <c r="F21" s="131">
        <v>0</v>
      </c>
      <c r="G21" s="132">
        <f t="shared" ref="G21:G28" si="0">CHOOSE(BA21+1,HSV+PSV,HSV+PSV+Mont,HSV+PSV+Dodavka+Mont,HSV,PSV,Mont,Dodavka,Mont+Dodavka,0)</f>
        <v>0</v>
      </c>
      <c r="H21" s="133"/>
      <c r="I21" s="134">
        <f t="shared" ref="I21:I28" si="1">E21+F21*G21/100</f>
        <v>0</v>
      </c>
      <c r="BA21" s="3">
        <v>0</v>
      </c>
    </row>
    <row r="22" spans="1:57" x14ac:dyDescent="0.2">
      <c r="A22" s="64" t="s">
        <v>224</v>
      </c>
      <c r="B22" s="55"/>
      <c r="C22" s="55"/>
      <c r="D22" s="129"/>
      <c r="E22" s="130">
        <v>0</v>
      </c>
      <c r="F22" s="131">
        <v>0</v>
      </c>
      <c r="G22" s="132">
        <f t="shared" si="0"/>
        <v>0</v>
      </c>
      <c r="H22" s="133"/>
      <c r="I22" s="134">
        <f t="shared" si="1"/>
        <v>0</v>
      </c>
      <c r="BA22" s="3">
        <v>0</v>
      </c>
    </row>
    <row r="23" spans="1:57" x14ac:dyDescent="0.2">
      <c r="A23" s="64" t="s">
        <v>225</v>
      </c>
      <c r="B23" s="55"/>
      <c r="C23" s="55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 s="3">
        <v>0</v>
      </c>
    </row>
    <row r="24" spans="1:57" x14ac:dyDescent="0.2">
      <c r="A24" s="64" t="s">
        <v>226</v>
      </c>
      <c r="B24" s="55"/>
      <c r="C24" s="55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 s="3">
        <v>0</v>
      </c>
    </row>
    <row r="25" spans="1:57" x14ac:dyDescent="0.2">
      <c r="A25" s="64" t="s">
        <v>227</v>
      </c>
      <c r="B25" s="55"/>
      <c r="C25" s="55"/>
      <c r="D25" s="129"/>
      <c r="E25" s="130">
        <v>0</v>
      </c>
      <c r="F25" s="131">
        <v>0</v>
      </c>
      <c r="G25" s="132">
        <f t="shared" si="0"/>
        <v>0</v>
      </c>
      <c r="H25" s="133"/>
      <c r="I25" s="134">
        <f t="shared" si="1"/>
        <v>0</v>
      </c>
      <c r="BA25" s="3">
        <v>1</v>
      </c>
    </row>
    <row r="26" spans="1:57" x14ac:dyDescent="0.2">
      <c r="A26" s="64" t="s">
        <v>228</v>
      </c>
      <c r="B26" s="55"/>
      <c r="C26" s="55"/>
      <c r="D26" s="129"/>
      <c r="E26" s="130">
        <v>0</v>
      </c>
      <c r="F26" s="131">
        <v>0</v>
      </c>
      <c r="G26" s="132">
        <f t="shared" si="0"/>
        <v>0</v>
      </c>
      <c r="H26" s="133"/>
      <c r="I26" s="134">
        <f t="shared" si="1"/>
        <v>0</v>
      </c>
      <c r="BA26" s="3">
        <v>1</v>
      </c>
    </row>
    <row r="27" spans="1:57" x14ac:dyDescent="0.2">
      <c r="A27" s="64" t="s">
        <v>229</v>
      </c>
      <c r="B27" s="55"/>
      <c r="C27" s="55"/>
      <c r="D27" s="129"/>
      <c r="E27" s="130">
        <v>0</v>
      </c>
      <c r="F27" s="131">
        <v>0</v>
      </c>
      <c r="G27" s="132">
        <f t="shared" si="0"/>
        <v>0</v>
      </c>
      <c r="H27" s="133"/>
      <c r="I27" s="134">
        <f t="shared" si="1"/>
        <v>0</v>
      </c>
      <c r="BA27" s="3">
        <v>2</v>
      </c>
    </row>
    <row r="28" spans="1:57" x14ac:dyDescent="0.2">
      <c r="A28" s="64" t="s">
        <v>230</v>
      </c>
      <c r="B28" s="55"/>
      <c r="C28" s="55"/>
      <c r="D28" s="129"/>
      <c r="E28" s="130">
        <v>0</v>
      </c>
      <c r="F28" s="131">
        <v>0</v>
      </c>
      <c r="G28" s="132">
        <f t="shared" si="0"/>
        <v>0</v>
      </c>
      <c r="H28" s="133"/>
      <c r="I28" s="134">
        <f t="shared" si="1"/>
        <v>0</v>
      </c>
      <c r="BA28" s="3">
        <v>2</v>
      </c>
    </row>
    <row r="29" spans="1:57" ht="13.5" thickBot="1" x14ac:dyDescent="0.25">
      <c r="A29" s="135"/>
      <c r="B29" s="136" t="s">
        <v>64</v>
      </c>
      <c r="C29" s="137"/>
      <c r="D29" s="138"/>
      <c r="E29" s="139"/>
      <c r="F29" s="140"/>
      <c r="G29" s="140"/>
      <c r="H29" s="221">
        <f>SUM(I21:I28)</f>
        <v>0</v>
      </c>
      <c r="I29" s="222"/>
    </row>
    <row r="31" spans="1:57" x14ac:dyDescent="0.2">
      <c r="B31" s="121"/>
      <c r="F31" s="141"/>
      <c r="G31" s="142"/>
      <c r="H31" s="142"/>
      <c r="I31" s="143"/>
    </row>
    <row r="32" spans="1:57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  <row r="77" spans="6:9" x14ac:dyDescent="0.2">
      <c r="F77" s="141"/>
      <c r="G77" s="142"/>
      <c r="H77" s="142"/>
      <c r="I77" s="143"/>
    </row>
    <row r="78" spans="6:9" x14ac:dyDescent="0.2">
      <c r="F78" s="141"/>
      <c r="G78" s="142"/>
      <c r="H78" s="142"/>
      <c r="I78" s="143"/>
    </row>
    <row r="79" spans="6:9" x14ac:dyDescent="0.2">
      <c r="F79" s="141"/>
      <c r="G79" s="142"/>
      <c r="H79" s="142"/>
      <c r="I79" s="143"/>
    </row>
    <row r="80" spans="6:9" x14ac:dyDescent="0.2">
      <c r="F80" s="141"/>
      <c r="G80" s="142"/>
      <c r="H80" s="142"/>
      <c r="I80" s="143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D159"/>
  <sheetViews>
    <sheetView showGridLines="0" showZeros="0" tabSelected="1" topLeftCell="A10" zoomScaleNormal="100" workbookViewId="0">
      <selection activeCell="E43" sqref="E43"/>
    </sheetView>
  </sheetViews>
  <sheetFormatPr defaultColWidth="9.140625"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 x14ac:dyDescent="0.25">
      <c r="A1" s="225" t="s">
        <v>65</v>
      </c>
      <c r="B1" s="225"/>
      <c r="C1" s="225"/>
      <c r="D1" s="225"/>
      <c r="E1" s="225"/>
      <c r="F1" s="225"/>
      <c r="G1" s="225"/>
    </row>
    <row r="2" spans="1:82" ht="14.25" customHeight="1" thickBot="1" x14ac:dyDescent="0.25">
      <c r="B2" s="145"/>
      <c r="C2" s="146"/>
      <c r="D2" s="146"/>
      <c r="E2" s="147"/>
      <c r="F2" s="146"/>
      <c r="G2" s="146"/>
    </row>
    <row r="3" spans="1:82" ht="13.5" thickTop="1" x14ac:dyDescent="0.2">
      <c r="A3" s="214" t="s">
        <v>49</v>
      </c>
      <c r="B3" s="215"/>
      <c r="C3" s="95" t="str">
        <f>CONCATENATE(cislostavby," ",nazevstavby)</f>
        <v>17243208 REKONSTRUKCE žst LETOHRAD</v>
      </c>
      <c r="D3" s="96"/>
      <c r="E3" s="148" t="s">
        <v>66</v>
      </c>
      <c r="F3" s="149" t="str">
        <f>Rekapitulace!H1</f>
        <v>01-75-01.1</v>
      </c>
      <c r="G3" s="150"/>
    </row>
    <row r="4" spans="1:82" ht="13.5" thickBot="1" x14ac:dyDescent="0.25">
      <c r="A4" s="226" t="s">
        <v>51</v>
      </c>
      <c r="B4" s="217"/>
      <c r="C4" s="101" t="str">
        <f>CONCATENATE(cisloobjektu," ",nazevobjektu)</f>
        <v>01-75-01.1 PŘELOŽKY A OCHRANY VODOVODŮ</v>
      </c>
      <c r="D4" s="102"/>
      <c r="E4" s="227" t="str">
        <f>Rekapitulace!G2</f>
        <v>Žst LETOHRA  PŘELOŽKY A  OCHRANY VODOVODŮ</v>
      </c>
      <c r="F4" s="228"/>
      <c r="G4" s="229"/>
    </row>
    <row r="5" spans="1:82" ht="13.5" thickTop="1" x14ac:dyDescent="0.2">
      <c r="A5" s="151"/>
      <c r="G5" s="153"/>
    </row>
    <row r="6" spans="1:82" ht="22.5" x14ac:dyDescent="0.2">
      <c r="A6" s="154" t="s">
        <v>67</v>
      </c>
      <c r="B6" s="155" t="s">
        <v>68</v>
      </c>
      <c r="C6" s="155" t="s">
        <v>69</v>
      </c>
      <c r="D6" s="155" t="s">
        <v>70</v>
      </c>
      <c r="E6" s="156" t="s">
        <v>71</v>
      </c>
      <c r="F6" s="155" t="s">
        <v>72</v>
      </c>
      <c r="G6" s="157" t="s">
        <v>73</v>
      </c>
      <c r="H6" s="158" t="s">
        <v>74</v>
      </c>
      <c r="I6" s="158" t="s">
        <v>75</v>
      </c>
      <c r="J6" s="158" t="s">
        <v>76</v>
      </c>
      <c r="K6" s="158" t="s">
        <v>77</v>
      </c>
    </row>
    <row r="7" spans="1:82" x14ac:dyDescent="0.2">
      <c r="A7" s="159" t="s">
        <v>78</v>
      </c>
      <c r="B7" s="160" t="s">
        <v>79</v>
      </c>
      <c r="C7" s="161" t="s">
        <v>80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 x14ac:dyDescent="0.2">
      <c r="A8" s="168">
        <v>1</v>
      </c>
      <c r="B8" s="169" t="s">
        <v>87</v>
      </c>
      <c r="C8" s="170" t="s">
        <v>88</v>
      </c>
      <c r="D8" s="171" t="s">
        <v>89</v>
      </c>
      <c r="E8" s="172">
        <v>52.5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-0.2</v>
      </c>
      <c r="K8" s="174">
        <f>E8*J8</f>
        <v>-10.5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x14ac:dyDescent="0.2">
      <c r="A9" s="175"/>
      <c r="B9" s="176"/>
      <c r="C9" s="223" t="s">
        <v>90</v>
      </c>
      <c r="D9" s="224"/>
      <c r="E9" s="178">
        <v>52.5</v>
      </c>
      <c r="F9" s="179"/>
      <c r="G9" s="180"/>
      <c r="H9" s="181"/>
      <c r="I9" s="182"/>
      <c r="J9" s="181"/>
      <c r="K9" s="182"/>
      <c r="M9" s="177" t="s">
        <v>90</v>
      </c>
      <c r="O9" s="177"/>
      <c r="Q9" s="167"/>
    </row>
    <row r="10" spans="1:82" x14ac:dyDescent="0.2">
      <c r="A10" s="168">
        <v>2</v>
      </c>
      <c r="B10" s="169" t="s">
        <v>91</v>
      </c>
      <c r="C10" s="170" t="s">
        <v>92</v>
      </c>
      <c r="D10" s="171" t="s">
        <v>89</v>
      </c>
      <c r="E10" s="172">
        <v>62.5</v>
      </c>
      <c r="F10" s="172">
        <v>0</v>
      </c>
      <c r="G10" s="173">
        <f t="shared" ref="G10:G20" si="0">E10*F10</f>
        <v>0</v>
      </c>
      <c r="H10" s="174">
        <v>0</v>
      </c>
      <c r="I10" s="174">
        <f t="shared" ref="I10:I20" si="1">E10*H10</f>
        <v>0</v>
      </c>
      <c r="J10" s="174">
        <v>-0.24</v>
      </c>
      <c r="K10" s="174">
        <f t="shared" ref="K10:K20" si="2">E10*J10</f>
        <v>-15</v>
      </c>
      <c r="Q10" s="167">
        <v>2</v>
      </c>
      <c r="AA10" s="144">
        <v>1</v>
      </c>
      <c r="AB10" s="144">
        <v>1</v>
      </c>
      <c r="AC10" s="144">
        <v>1</v>
      </c>
      <c r="BB10" s="144">
        <v>1</v>
      </c>
      <c r="BC10" s="144">
        <f t="shared" ref="BC10:BC20" si="3">IF(BB10=1,G10,0)</f>
        <v>0</v>
      </c>
      <c r="BD10" s="144">
        <f t="shared" ref="BD10:BD20" si="4">IF(BB10=2,G10,0)</f>
        <v>0</v>
      </c>
      <c r="BE10" s="144">
        <f t="shared" ref="BE10:BE20" si="5">IF(BB10=3,G10,0)</f>
        <v>0</v>
      </c>
      <c r="BF10" s="144">
        <f t="shared" ref="BF10:BF20" si="6">IF(BB10=4,G10,0)</f>
        <v>0</v>
      </c>
      <c r="BG10" s="144">
        <f t="shared" ref="BG10:BG20" si="7">IF(BB10=5,G10,0)</f>
        <v>0</v>
      </c>
      <c r="CA10" s="144">
        <v>1</v>
      </c>
      <c r="CB10" s="144">
        <v>1</v>
      </c>
      <c r="CC10" s="167"/>
      <c r="CD10" s="167"/>
    </row>
    <row r="11" spans="1:82" x14ac:dyDescent="0.2">
      <c r="A11" s="168">
        <v>3</v>
      </c>
      <c r="B11" s="169" t="s">
        <v>93</v>
      </c>
      <c r="C11" s="170" t="s">
        <v>94</v>
      </c>
      <c r="D11" s="171" t="s">
        <v>89</v>
      </c>
      <c r="E11" s="172">
        <v>62.5</v>
      </c>
      <c r="F11" s="172">
        <v>0</v>
      </c>
      <c r="G11" s="173">
        <f t="shared" si="0"/>
        <v>0</v>
      </c>
      <c r="H11" s="174">
        <v>0</v>
      </c>
      <c r="I11" s="174">
        <f t="shared" si="1"/>
        <v>0</v>
      </c>
      <c r="J11" s="174">
        <v>-0.23499999999999999</v>
      </c>
      <c r="K11" s="174">
        <f t="shared" si="2"/>
        <v>-14.6875</v>
      </c>
      <c r="Q11" s="167">
        <v>2</v>
      </c>
      <c r="AA11" s="144">
        <v>1</v>
      </c>
      <c r="AB11" s="144">
        <v>1</v>
      </c>
      <c r="AC11" s="144">
        <v>1</v>
      </c>
      <c r="BB11" s="144">
        <v>1</v>
      </c>
      <c r="BC11" s="144">
        <f t="shared" si="3"/>
        <v>0</v>
      </c>
      <c r="BD11" s="144">
        <f t="shared" si="4"/>
        <v>0</v>
      </c>
      <c r="BE11" s="144">
        <f t="shared" si="5"/>
        <v>0</v>
      </c>
      <c r="BF11" s="144">
        <f t="shared" si="6"/>
        <v>0</v>
      </c>
      <c r="BG11" s="144">
        <f t="shared" si="7"/>
        <v>0</v>
      </c>
      <c r="CA11" s="144">
        <v>1</v>
      </c>
      <c r="CB11" s="144">
        <v>1</v>
      </c>
      <c r="CC11" s="167"/>
      <c r="CD11" s="167"/>
    </row>
    <row r="12" spans="1:82" x14ac:dyDescent="0.2">
      <c r="A12" s="168">
        <v>4</v>
      </c>
      <c r="B12" s="169" t="s">
        <v>95</v>
      </c>
      <c r="C12" s="170" t="s">
        <v>96</v>
      </c>
      <c r="D12" s="171" t="s">
        <v>89</v>
      </c>
      <c r="E12" s="172">
        <v>10</v>
      </c>
      <c r="F12" s="172">
        <v>0</v>
      </c>
      <c r="G12" s="173">
        <f t="shared" si="0"/>
        <v>0</v>
      </c>
      <c r="H12" s="174">
        <v>0</v>
      </c>
      <c r="I12" s="174">
        <f t="shared" si="1"/>
        <v>0</v>
      </c>
      <c r="J12" s="174">
        <v>-0.316</v>
      </c>
      <c r="K12" s="174">
        <f t="shared" si="2"/>
        <v>-3.16</v>
      </c>
      <c r="Q12" s="167">
        <v>2</v>
      </c>
      <c r="AA12" s="144">
        <v>1</v>
      </c>
      <c r="AB12" s="144">
        <v>1</v>
      </c>
      <c r="AC12" s="144">
        <v>1</v>
      </c>
      <c r="BB12" s="144">
        <v>1</v>
      </c>
      <c r="BC12" s="144">
        <f t="shared" si="3"/>
        <v>0</v>
      </c>
      <c r="BD12" s="144">
        <f t="shared" si="4"/>
        <v>0</v>
      </c>
      <c r="BE12" s="144">
        <f t="shared" si="5"/>
        <v>0</v>
      </c>
      <c r="BF12" s="144">
        <f t="shared" si="6"/>
        <v>0</v>
      </c>
      <c r="BG12" s="144">
        <f t="shared" si="7"/>
        <v>0</v>
      </c>
      <c r="CA12" s="144">
        <v>1</v>
      </c>
      <c r="CB12" s="144">
        <v>1</v>
      </c>
      <c r="CC12" s="167"/>
      <c r="CD12" s="167"/>
    </row>
    <row r="13" spans="1:82" x14ac:dyDescent="0.2">
      <c r="A13" s="168">
        <v>5</v>
      </c>
      <c r="B13" s="169" t="s">
        <v>97</v>
      </c>
      <c r="C13" s="170" t="s">
        <v>98</v>
      </c>
      <c r="D13" s="171" t="s">
        <v>99</v>
      </c>
      <c r="E13" s="172">
        <v>200</v>
      </c>
      <c r="F13" s="172">
        <v>0</v>
      </c>
      <c r="G13" s="173">
        <f t="shared" si="0"/>
        <v>0</v>
      </c>
      <c r="H13" s="174">
        <v>0</v>
      </c>
      <c r="I13" s="174">
        <f t="shared" si="1"/>
        <v>0</v>
      </c>
      <c r="J13" s="174">
        <v>0</v>
      </c>
      <c r="K13" s="174">
        <f t="shared" si="2"/>
        <v>0</v>
      </c>
      <c r="Q13" s="167">
        <v>2</v>
      </c>
      <c r="AA13" s="144">
        <v>1</v>
      </c>
      <c r="AB13" s="144">
        <v>1</v>
      </c>
      <c r="AC13" s="144">
        <v>1</v>
      </c>
      <c r="BB13" s="144">
        <v>1</v>
      </c>
      <c r="BC13" s="144">
        <f t="shared" si="3"/>
        <v>0</v>
      </c>
      <c r="BD13" s="144">
        <f t="shared" si="4"/>
        <v>0</v>
      </c>
      <c r="BE13" s="144">
        <f t="shared" si="5"/>
        <v>0</v>
      </c>
      <c r="BF13" s="144">
        <f t="shared" si="6"/>
        <v>0</v>
      </c>
      <c r="BG13" s="144">
        <f t="shared" si="7"/>
        <v>0</v>
      </c>
      <c r="CA13" s="144">
        <v>1</v>
      </c>
      <c r="CB13" s="144">
        <v>1</v>
      </c>
      <c r="CC13" s="167"/>
      <c r="CD13" s="167"/>
    </row>
    <row r="14" spans="1:82" x14ac:dyDescent="0.2">
      <c r="A14" s="168">
        <v>6</v>
      </c>
      <c r="B14" s="169" t="s">
        <v>100</v>
      </c>
      <c r="C14" s="170" t="s">
        <v>101</v>
      </c>
      <c r="D14" s="171" t="s">
        <v>102</v>
      </c>
      <c r="E14" s="172">
        <v>25</v>
      </c>
      <c r="F14" s="172">
        <v>0</v>
      </c>
      <c r="G14" s="173">
        <f t="shared" si="0"/>
        <v>0</v>
      </c>
      <c r="H14" s="174">
        <v>0</v>
      </c>
      <c r="I14" s="174">
        <f t="shared" si="1"/>
        <v>0</v>
      </c>
      <c r="J14" s="174">
        <v>0</v>
      </c>
      <c r="K14" s="174">
        <f t="shared" si="2"/>
        <v>0</v>
      </c>
      <c r="Q14" s="167">
        <v>2</v>
      </c>
      <c r="AA14" s="144">
        <v>1</v>
      </c>
      <c r="AB14" s="144">
        <v>1</v>
      </c>
      <c r="AC14" s="144">
        <v>1</v>
      </c>
      <c r="BB14" s="144">
        <v>1</v>
      </c>
      <c r="BC14" s="144">
        <f t="shared" si="3"/>
        <v>0</v>
      </c>
      <c r="BD14" s="144">
        <f t="shared" si="4"/>
        <v>0</v>
      </c>
      <c r="BE14" s="144">
        <f t="shared" si="5"/>
        <v>0</v>
      </c>
      <c r="BF14" s="144">
        <f t="shared" si="6"/>
        <v>0</v>
      </c>
      <c r="BG14" s="144">
        <f t="shared" si="7"/>
        <v>0</v>
      </c>
      <c r="CA14" s="144">
        <v>1</v>
      </c>
      <c r="CB14" s="144">
        <v>1</v>
      </c>
      <c r="CC14" s="167"/>
      <c r="CD14" s="167"/>
    </row>
    <row r="15" spans="1:82" x14ac:dyDescent="0.2">
      <c r="A15" s="168">
        <v>7</v>
      </c>
      <c r="B15" s="169" t="s">
        <v>103</v>
      </c>
      <c r="C15" s="170" t="s">
        <v>104</v>
      </c>
      <c r="D15" s="171" t="s">
        <v>105</v>
      </c>
      <c r="E15" s="172">
        <v>12</v>
      </c>
      <c r="F15" s="172">
        <v>0</v>
      </c>
      <c r="G15" s="173">
        <f t="shared" si="0"/>
        <v>0</v>
      </c>
      <c r="H15" s="174">
        <v>8.6899999999999998E-3</v>
      </c>
      <c r="I15" s="174">
        <f t="shared" si="1"/>
        <v>0.10428</v>
      </c>
      <c r="J15" s="174">
        <v>0</v>
      </c>
      <c r="K15" s="174">
        <f t="shared" si="2"/>
        <v>0</v>
      </c>
      <c r="Q15" s="167">
        <v>2</v>
      </c>
      <c r="AA15" s="144">
        <v>1</v>
      </c>
      <c r="AB15" s="144">
        <v>1</v>
      </c>
      <c r="AC15" s="144">
        <v>1</v>
      </c>
      <c r="BB15" s="144">
        <v>1</v>
      </c>
      <c r="BC15" s="144">
        <f t="shared" si="3"/>
        <v>0</v>
      </c>
      <c r="BD15" s="144">
        <f t="shared" si="4"/>
        <v>0</v>
      </c>
      <c r="BE15" s="144">
        <f t="shared" si="5"/>
        <v>0</v>
      </c>
      <c r="BF15" s="144">
        <f t="shared" si="6"/>
        <v>0</v>
      </c>
      <c r="BG15" s="144">
        <f t="shared" si="7"/>
        <v>0</v>
      </c>
      <c r="CA15" s="144">
        <v>1</v>
      </c>
      <c r="CB15" s="144">
        <v>1</v>
      </c>
      <c r="CC15" s="167"/>
      <c r="CD15" s="167"/>
    </row>
    <row r="16" spans="1:82" x14ac:dyDescent="0.2">
      <c r="A16" s="168">
        <v>8</v>
      </c>
      <c r="B16" s="169" t="s">
        <v>106</v>
      </c>
      <c r="C16" s="170" t="s">
        <v>107</v>
      </c>
      <c r="D16" s="171" t="s">
        <v>105</v>
      </c>
      <c r="E16" s="172">
        <v>8</v>
      </c>
      <c r="F16" s="172">
        <v>0</v>
      </c>
      <c r="G16" s="173">
        <f t="shared" si="0"/>
        <v>0</v>
      </c>
      <c r="H16" s="174">
        <v>1.2710000000000001E-2</v>
      </c>
      <c r="I16" s="174">
        <f t="shared" si="1"/>
        <v>0.10168000000000001</v>
      </c>
      <c r="J16" s="174">
        <v>0</v>
      </c>
      <c r="K16" s="174">
        <f t="shared" si="2"/>
        <v>0</v>
      </c>
      <c r="Q16" s="167">
        <v>2</v>
      </c>
      <c r="AA16" s="144">
        <v>1</v>
      </c>
      <c r="AB16" s="144">
        <v>1</v>
      </c>
      <c r="AC16" s="144">
        <v>1</v>
      </c>
      <c r="BB16" s="144">
        <v>1</v>
      </c>
      <c r="BC16" s="144">
        <f t="shared" si="3"/>
        <v>0</v>
      </c>
      <c r="BD16" s="144">
        <f t="shared" si="4"/>
        <v>0</v>
      </c>
      <c r="BE16" s="144">
        <f t="shared" si="5"/>
        <v>0</v>
      </c>
      <c r="BF16" s="144">
        <f t="shared" si="6"/>
        <v>0</v>
      </c>
      <c r="BG16" s="144">
        <f t="shared" si="7"/>
        <v>0</v>
      </c>
      <c r="CA16" s="144">
        <v>1</v>
      </c>
      <c r="CB16" s="144">
        <v>1</v>
      </c>
      <c r="CC16" s="167"/>
      <c r="CD16" s="167"/>
    </row>
    <row r="17" spans="1:82" x14ac:dyDescent="0.2">
      <c r="A17" s="168">
        <v>9</v>
      </c>
      <c r="B17" s="169" t="s">
        <v>108</v>
      </c>
      <c r="C17" s="170" t="s">
        <v>109</v>
      </c>
      <c r="D17" s="171" t="s">
        <v>105</v>
      </c>
      <c r="E17" s="172">
        <v>16</v>
      </c>
      <c r="F17" s="172">
        <v>0</v>
      </c>
      <c r="G17" s="173">
        <f t="shared" si="0"/>
        <v>0</v>
      </c>
      <c r="H17" s="174">
        <v>1.0699999999999999E-2</v>
      </c>
      <c r="I17" s="174">
        <f t="shared" si="1"/>
        <v>0.17119999999999999</v>
      </c>
      <c r="J17" s="174">
        <v>0</v>
      </c>
      <c r="K17" s="174">
        <f t="shared" si="2"/>
        <v>0</v>
      </c>
      <c r="Q17" s="167">
        <v>2</v>
      </c>
      <c r="AA17" s="144">
        <v>1</v>
      </c>
      <c r="AB17" s="144">
        <v>1</v>
      </c>
      <c r="AC17" s="144">
        <v>1</v>
      </c>
      <c r="BB17" s="144">
        <v>1</v>
      </c>
      <c r="BC17" s="144">
        <f t="shared" si="3"/>
        <v>0</v>
      </c>
      <c r="BD17" s="144">
        <f t="shared" si="4"/>
        <v>0</v>
      </c>
      <c r="BE17" s="144">
        <f t="shared" si="5"/>
        <v>0</v>
      </c>
      <c r="BF17" s="144">
        <f t="shared" si="6"/>
        <v>0</v>
      </c>
      <c r="BG17" s="144">
        <f t="shared" si="7"/>
        <v>0</v>
      </c>
      <c r="CA17" s="144">
        <v>1</v>
      </c>
      <c r="CB17" s="144">
        <v>1</v>
      </c>
      <c r="CC17" s="167"/>
      <c r="CD17" s="167"/>
    </row>
    <row r="18" spans="1:82" x14ac:dyDescent="0.2">
      <c r="A18" s="168">
        <v>10</v>
      </c>
      <c r="B18" s="169" t="s">
        <v>110</v>
      </c>
      <c r="C18" s="170" t="s">
        <v>111</v>
      </c>
      <c r="D18" s="171" t="s">
        <v>105</v>
      </c>
      <c r="E18" s="172">
        <v>18</v>
      </c>
      <c r="F18" s="172">
        <v>0</v>
      </c>
      <c r="G18" s="173">
        <f t="shared" si="0"/>
        <v>0</v>
      </c>
      <c r="H18" s="174">
        <v>3.9739999999999998E-2</v>
      </c>
      <c r="I18" s="174">
        <f t="shared" si="1"/>
        <v>0.71531999999999996</v>
      </c>
      <c r="J18" s="174">
        <v>0</v>
      </c>
      <c r="K18" s="174">
        <f t="shared" si="2"/>
        <v>0</v>
      </c>
      <c r="Q18" s="167">
        <v>2</v>
      </c>
      <c r="AA18" s="144">
        <v>1</v>
      </c>
      <c r="AB18" s="144">
        <v>1</v>
      </c>
      <c r="AC18" s="144">
        <v>1</v>
      </c>
      <c r="BB18" s="144">
        <v>1</v>
      </c>
      <c r="BC18" s="144">
        <f t="shared" si="3"/>
        <v>0</v>
      </c>
      <c r="BD18" s="144">
        <f t="shared" si="4"/>
        <v>0</v>
      </c>
      <c r="BE18" s="144">
        <f t="shared" si="5"/>
        <v>0</v>
      </c>
      <c r="BF18" s="144">
        <f t="shared" si="6"/>
        <v>0</v>
      </c>
      <c r="BG18" s="144">
        <f t="shared" si="7"/>
        <v>0</v>
      </c>
      <c r="CA18" s="144">
        <v>1</v>
      </c>
      <c r="CB18" s="144">
        <v>1</v>
      </c>
      <c r="CC18" s="167"/>
      <c r="CD18" s="167"/>
    </row>
    <row r="19" spans="1:82" x14ac:dyDescent="0.2">
      <c r="A19" s="168">
        <v>11</v>
      </c>
      <c r="B19" s="169" t="s">
        <v>112</v>
      </c>
      <c r="C19" s="170" t="s">
        <v>113</v>
      </c>
      <c r="D19" s="171" t="s">
        <v>114</v>
      </c>
      <c r="E19" s="172">
        <v>68</v>
      </c>
      <c r="F19" s="172">
        <v>0</v>
      </c>
      <c r="G19" s="173">
        <f t="shared" si="0"/>
        <v>0</v>
      </c>
      <c r="H19" s="174">
        <v>0</v>
      </c>
      <c r="I19" s="174">
        <f t="shared" si="1"/>
        <v>0</v>
      </c>
      <c r="J19" s="174">
        <v>0</v>
      </c>
      <c r="K19" s="174">
        <f t="shared" si="2"/>
        <v>0</v>
      </c>
      <c r="Q19" s="167">
        <v>2</v>
      </c>
      <c r="AA19" s="144">
        <v>1</v>
      </c>
      <c r="AB19" s="144">
        <v>1</v>
      </c>
      <c r="AC19" s="144">
        <v>1</v>
      </c>
      <c r="BB19" s="144">
        <v>1</v>
      </c>
      <c r="BC19" s="144">
        <f t="shared" si="3"/>
        <v>0</v>
      </c>
      <c r="BD19" s="144">
        <f t="shared" si="4"/>
        <v>0</v>
      </c>
      <c r="BE19" s="144">
        <f t="shared" si="5"/>
        <v>0</v>
      </c>
      <c r="BF19" s="144">
        <f t="shared" si="6"/>
        <v>0</v>
      </c>
      <c r="BG19" s="144">
        <f t="shared" si="7"/>
        <v>0</v>
      </c>
      <c r="CA19" s="144">
        <v>1</v>
      </c>
      <c r="CB19" s="144">
        <v>1</v>
      </c>
      <c r="CC19" s="167"/>
      <c r="CD19" s="167"/>
    </row>
    <row r="20" spans="1:82" x14ac:dyDescent="0.2">
      <c r="A20" s="168">
        <v>12</v>
      </c>
      <c r="B20" s="169" t="s">
        <v>115</v>
      </c>
      <c r="C20" s="170" t="s">
        <v>116</v>
      </c>
      <c r="D20" s="171" t="s">
        <v>114</v>
      </c>
      <c r="E20" s="172">
        <v>45</v>
      </c>
      <c r="F20" s="172">
        <v>0</v>
      </c>
      <c r="G20" s="173">
        <f t="shared" si="0"/>
        <v>0</v>
      </c>
      <c r="H20" s="174">
        <v>0</v>
      </c>
      <c r="I20" s="174">
        <f t="shared" si="1"/>
        <v>0</v>
      </c>
      <c r="J20" s="174">
        <v>0</v>
      </c>
      <c r="K20" s="174">
        <f t="shared" si="2"/>
        <v>0</v>
      </c>
      <c r="Q20" s="167">
        <v>2</v>
      </c>
      <c r="AA20" s="144">
        <v>1</v>
      </c>
      <c r="AB20" s="144">
        <v>1</v>
      </c>
      <c r="AC20" s="144">
        <v>1</v>
      </c>
      <c r="BB20" s="144">
        <v>1</v>
      </c>
      <c r="BC20" s="144">
        <f t="shared" si="3"/>
        <v>0</v>
      </c>
      <c r="BD20" s="144">
        <f t="shared" si="4"/>
        <v>0</v>
      </c>
      <c r="BE20" s="144">
        <f t="shared" si="5"/>
        <v>0</v>
      </c>
      <c r="BF20" s="144">
        <f t="shared" si="6"/>
        <v>0</v>
      </c>
      <c r="BG20" s="144">
        <f t="shared" si="7"/>
        <v>0</v>
      </c>
      <c r="CA20" s="144">
        <v>1</v>
      </c>
      <c r="CB20" s="144">
        <v>1</v>
      </c>
      <c r="CC20" s="167"/>
      <c r="CD20" s="167"/>
    </row>
    <row r="21" spans="1:82" x14ac:dyDescent="0.2">
      <c r="A21" s="175"/>
      <c r="B21" s="176"/>
      <c r="C21" s="223" t="s">
        <v>117</v>
      </c>
      <c r="D21" s="224"/>
      <c r="E21" s="178">
        <v>45</v>
      </c>
      <c r="F21" s="179"/>
      <c r="G21" s="180"/>
      <c r="H21" s="181"/>
      <c r="I21" s="182"/>
      <c r="J21" s="181"/>
      <c r="K21" s="182"/>
      <c r="M21" s="177" t="s">
        <v>117</v>
      </c>
      <c r="O21" s="177"/>
      <c r="Q21" s="167"/>
    </row>
    <row r="22" spans="1:82" x14ac:dyDescent="0.2">
      <c r="A22" s="168">
        <v>13</v>
      </c>
      <c r="B22" s="169" t="s">
        <v>118</v>
      </c>
      <c r="C22" s="170" t="s">
        <v>119</v>
      </c>
      <c r="D22" s="171" t="s">
        <v>114</v>
      </c>
      <c r="E22" s="172">
        <v>179.66</v>
      </c>
      <c r="F22" s="172">
        <v>0</v>
      </c>
      <c r="G22" s="173">
        <f>E22*F22</f>
        <v>0</v>
      </c>
      <c r="H22" s="174">
        <v>0</v>
      </c>
      <c r="I22" s="174">
        <f>E22*H22</f>
        <v>0</v>
      </c>
      <c r="J22" s="174">
        <v>0</v>
      </c>
      <c r="K22" s="174">
        <f>E22*J22</f>
        <v>0</v>
      </c>
      <c r="Q22" s="167">
        <v>2</v>
      </c>
      <c r="AA22" s="144">
        <v>1</v>
      </c>
      <c r="AB22" s="144">
        <v>1</v>
      </c>
      <c r="AC22" s="144">
        <v>1</v>
      </c>
      <c r="BB22" s="144">
        <v>1</v>
      </c>
      <c r="BC22" s="144">
        <f>IF(BB22=1,G22,0)</f>
        <v>0</v>
      </c>
      <c r="BD22" s="144">
        <f>IF(BB22=2,G22,0)</f>
        <v>0</v>
      </c>
      <c r="BE22" s="144">
        <f>IF(BB22=3,G22,0)</f>
        <v>0</v>
      </c>
      <c r="BF22" s="144">
        <f>IF(BB22=4,G22,0)</f>
        <v>0</v>
      </c>
      <c r="BG22" s="144">
        <f>IF(BB22=5,G22,0)</f>
        <v>0</v>
      </c>
      <c r="CA22" s="144">
        <v>1</v>
      </c>
      <c r="CB22" s="144">
        <v>1</v>
      </c>
      <c r="CC22" s="167"/>
      <c r="CD22" s="167"/>
    </row>
    <row r="23" spans="1:82" x14ac:dyDescent="0.2">
      <c r="A23" s="168">
        <v>14</v>
      </c>
      <c r="B23" s="169" t="s">
        <v>120</v>
      </c>
      <c r="C23" s="170" t="s">
        <v>121</v>
      </c>
      <c r="D23" s="171" t="s">
        <v>114</v>
      </c>
      <c r="E23" s="172">
        <v>120</v>
      </c>
      <c r="F23" s="172">
        <v>0</v>
      </c>
      <c r="G23" s="173">
        <f>E23*F23</f>
        <v>0</v>
      </c>
      <c r="H23" s="174">
        <v>0</v>
      </c>
      <c r="I23" s="174">
        <f>E23*H23</f>
        <v>0</v>
      </c>
      <c r="J23" s="174">
        <v>0</v>
      </c>
      <c r="K23" s="174">
        <f>E23*J23</f>
        <v>0</v>
      </c>
      <c r="Q23" s="167">
        <v>2</v>
      </c>
      <c r="AA23" s="144">
        <v>1</v>
      </c>
      <c r="AB23" s="144">
        <v>1</v>
      </c>
      <c r="AC23" s="144">
        <v>1</v>
      </c>
      <c r="BB23" s="144">
        <v>1</v>
      </c>
      <c r="BC23" s="144">
        <f>IF(BB23=1,G23,0)</f>
        <v>0</v>
      </c>
      <c r="BD23" s="144">
        <f>IF(BB23=2,G23,0)</f>
        <v>0</v>
      </c>
      <c r="BE23" s="144">
        <f>IF(BB23=3,G23,0)</f>
        <v>0</v>
      </c>
      <c r="BF23" s="144">
        <f>IF(BB23=4,G23,0)</f>
        <v>0</v>
      </c>
      <c r="BG23" s="144">
        <f>IF(BB23=5,G23,0)</f>
        <v>0</v>
      </c>
      <c r="CA23" s="144">
        <v>1</v>
      </c>
      <c r="CB23" s="144">
        <v>1</v>
      </c>
      <c r="CC23" s="167"/>
      <c r="CD23" s="167"/>
    </row>
    <row r="24" spans="1:82" x14ac:dyDescent="0.2">
      <c r="A24" s="168">
        <v>15</v>
      </c>
      <c r="B24" s="169" t="s">
        <v>122</v>
      </c>
      <c r="C24" s="170" t="s">
        <v>123</v>
      </c>
      <c r="D24" s="171" t="s">
        <v>105</v>
      </c>
      <c r="E24" s="172">
        <v>47.85</v>
      </c>
      <c r="F24" s="172">
        <v>0</v>
      </c>
      <c r="G24" s="173">
        <f>E24*F24</f>
        <v>0</v>
      </c>
      <c r="H24" s="174">
        <v>6.96E-3</v>
      </c>
      <c r="I24" s="174">
        <f>E24*H24</f>
        <v>0.333036</v>
      </c>
      <c r="J24" s="174">
        <v>0</v>
      </c>
      <c r="K24" s="174">
        <f>E24*J24</f>
        <v>0</v>
      </c>
      <c r="Q24" s="167">
        <v>2</v>
      </c>
      <c r="AA24" s="144">
        <v>1</v>
      </c>
      <c r="AB24" s="144">
        <v>1</v>
      </c>
      <c r="AC24" s="144">
        <v>1</v>
      </c>
      <c r="BB24" s="144">
        <v>1</v>
      </c>
      <c r="BC24" s="144">
        <f>IF(BB24=1,G24,0)</f>
        <v>0</v>
      </c>
      <c r="BD24" s="144">
        <f>IF(BB24=2,G24,0)</f>
        <v>0</v>
      </c>
      <c r="BE24" s="144">
        <f>IF(BB24=3,G24,0)</f>
        <v>0</v>
      </c>
      <c r="BF24" s="144">
        <f>IF(BB24=4,G24,0)</f>
        <v>0</v>
      </c>
      <c r="BG24" s="144">
        <f>IF(BB24=5,G24,0)</f>
        <v>0</v>
      </c>
      <c r="CA24" s="144">
        <v>1</v>
      </c>
      <c r="CB24" s="144">
        <v>1</v>
      </c>
      <c r="CC24" s="167"/>
      <c r="CD24" s="167"/>
    </row>
    <row r="25" spans="1:82" x14ac:dyDescent="0.2">
      <c r="A25" s="168">
        <v>16</v>
      </c>
      <c r="B25" s="169" t="s">
        <v>124</v>
      </c>
      <c r="C25" s="170" t="s">
        <v>125</v>
      </c>
      <c r="D25" s="171" t="s">
        <v>89</v>
      </c>
      <c r="E25" s="172">
        <v>326.64699999999999</v>
      </c>
      <c r="F25" s="172">
        <v>0</v>
      </c>
      <c r="G25" s="173">
        <f>E25*F25</f>
        <v>0</v>
      </c>
      <c r="H25" s="174">
        <v>9.8999999999999999E-4</v>
      </c>
      <c r="I25" s="174">
        <f>E25*H25</f>
        <v>0.32338053</v>
      </c>
      <c r="J25" s="174">
        <v>0</v>
      </c>
      <c r="K25" s="174">
        <f>E25*J25</f>
        <v>0</v>
      </c>
      <c r="Q25" s="167">
        <v>2</v>
      </c>
      <c r="AA25" s="144">
        <v>1</v>
      </c>
      <c r="AB25" s="144">
        <v>1</v>
      </c>
      <c r="AC25" s="144">
        <v>1</v>
      </c>
      <c r="BB25" s="144">
        <v>1</v>
      </c>
      <c r="BC25" s="144">
        <f>IF(BB25=1,G25,0)</f>
        <v>0</v>
      </c>
      <c r="BD25" s="144">
        <f>IF(BB25=2,G25,0)</f>
        <v>0</v>
      </c>
      <c r="BE25" s="144">
        <f>IF(BB25=3,G25,0)</f>
        <v>0</v>
      </c>
      <c r="BF25" s="144">
        <f>IF(BB25=4,G25,0)</f>
        <v>0</v>
      </c>
      <c r="BG25" s="144">
        <f>IF(BB25=5,G25,0)</f>
        <v>0</v>
      </c>
      <c r="CA25" s="144">
        <v>1</v>
      </c>
      <c r="CB25" s="144">
        <v>1</v>
      </c>
      <c r="CC25" s="167"/>
      <c r="CD25" s="167"/>
    </row>
    <row r="26" spans="1:82" x14ac:dyDescent="0.2">
      <c r="A26" s="175"/>
      <c r="B26" s="176"/>
      <c r="C26" s="223" t="s">
        <v>126</v>
      </c>
      <c r="D26" s="224"/>
      <c r="E26" s="178">
        <v>326.64699999999999</v>
      </c>
      <c r="F26" s="179"/>
      <c r="G26" s="180"/>
      <c r="H26" s="181"/>
      <c r="I26" s="182"/>
      <c r="J26" s="181"/>
      <c r="K26" s="182"/>
      <c r="M26" s="177" t="s">
        <v>126</v>
      </c>
      <c r="O26" s="177"/>
      <c r="Q26" s="167"/>
    </row>
    <row r="27" spans="1:82" x14ac:dyDescent="0.2">
      <c r="A27" s="168">
        <v>17</v>
      </c>
      <c r="B27" s="169" t="s">
        <v>127</v>
      </c>
      <c r="C27" s="170" t="s">
        <v>128</v>
      </c>
      <c r="D27" s="171" t="s">
        <v>89</v>
      </c>
      <c r="E27" s="172">
        <v>326.64699999999999</v>
      </c>
      <c r="F27" s="172">
        <v>0</v>
      </c>
      <c r="G27" s="173">
        <f>E27*F27</f>
        <v>0</v>
      </c>
      <c r="H27" s="174">
        <v>0</v>
      </c>
      <c r="I27" s="174">
        <f>E27*H27</f>
        <v>0</v>
      </c>
      <c r="J27" s="174">
        <v>0</v>
      </c>
      <c r="K27" s="174">
        <f>E27*J27</f>
        <v>0</v>
      </c>
      <c r="Q27" s="167">
        <v>2</v>
      </c>
      <c r="AA27" s="144">
        <v>1</v>
      </c>
      <c r="AB27" s="144">
        <v>1</v>
      </c>
      <c r="AC27" s="144">
        <v>1</v>
      </c>
      <c r="BB27" s="144">
        <v>1</v>
      </c>
      <c r="BC27" s="144">
        <f>IF(BB27=1,G27,0)</f>
        <v>0</v>
      </c>
      <c r="BD27" s="144">
        <f>IF(BB27=2,G27,0)</f>
        <v>0</v>
      </c>
      <c r="BE27" s="144">
        <f>IF(BB27=3,G27,0)</f>
        <v>0</v>
      </c>
      <c r="BF27" s="144">
        <f>IF(BB27=4,G27,0)</f>
        <v>0</v>
      </c>
      <c r="BG27" s="144">
        <f>IF(BB27=5,G27,0)</f>
        <v>0</v>
      </c>
      <c r="CA27" s="144">
        <v>1</v>
      </c>
      <c r="CB27" s="144">
        <v>1</v>
      </c>
      <c r="CC27" s="167"/>
      <c r="CD27" s="167"/>
    </row>
    <row r="28" spans="1:82" x14ac:dyDescent="0.2">
      <c r="A28" s="168">
        <v>18</v>
      </c>
      <c r="B28" s="169" t="s">
        <v>129</v>
      </c>
      <c r="C28" s="170" t="s">
        <v>130</v>
      </c>
      <c r="D28" s="171" t="s">
        <v>89</v>
      </c>
      <c r="E28" s="172">
        <v>66</v>
      </c>
      <c r="F28" s="172">
        <v>0</v>
      </c>
      <c r="G28" s="173">
        <f>E28*F28</f>
        <v>0</v>
      </c>
      <c r="H28" s="174">
        <v>2.0200000000000001E-3</v>
      </c>
      <c r="I28" s="174">
        <f>E28*H28</f>
        <v>0.13331999999999999</v>
      </c>
      <c r="J28" s="174">
        <v>0</v>
      </c>
      <c r="K28" s="174">
        <f>E28*J28</f>
        <v>0</v>
      </c>
      <c r="Q28" s="167">
        <v>2</v>
      </c>
      <c r="AA28" s="144">
        <v>1</v>
      </c>
      <c r="AB28" s="144">
        <v>1</v>
      </c>
      <c r="AC28" s="144">
        <v>1</v>
      </c>
      <c r="BB28" s="144">
        <v>1</v>
      </c>
      <c r="BC28" s="144">
        <f>IF(BB28=1,G28,0)</f>
        <v>0</v>
      </c>
      <c r="BD28" s="144">
        <f>IF(BB28=2,G28,0)</f>
        <v>0</v>
      </c>
      <c r="BE28" s="144">
        <f>IF(BB28=3,G28,0)</f>
        <v>0</v>
      </c>
      <c r="BF28" s="144">
        <f>IF(BB28=4,G28,0)</f>
        <v>0</v>
      </c>
      <c r="BG28" s="144">
        <f>IF(BB28=5,G28,0)</f>
        <v>0</v>
      </c>
      <c r="CA28" s="144">
        <v>1</v>
      </c>
      <c r="CB28" s="144">
        <v>1</v>
      </c>
      <c r="CC28" s="167"/>
      <c r="CD28" s="167"/>
    </row>
    <row r="29" spans="1:82" x14ac:dyDescent="0.2">
      <c r="A29" s="175"/>
      <c r="B29" s="176"/>
      <c r="C29" s="223" t="s">
        <v>131</v>
      </c>
      <c r="D29" s="224"/>
      <c r="E29" s="178">
        <v>42</v>
      </c>
      <c r="F29" s="179"/>
      <c r="G29" s="180"/>
      <c r="H29" s="181"/>
      <c r="I29" s="182"/>
      <c r="J29" s="181"/>
      <c r="K29" s="182"/>
      <c r="M29" s="177" t="s">
        <v>131</v>
      </c>
      <c r="O29" s="177"/>
      <c r="Q29" s="167"/>
    </row>
    <row r="30" spans="1:82" x14ac:dyDescent="0.2">
      <c r="A30" s="175"/>
      <c r="B30" s="176"/>
      <c r="C30" s="223" t="s">
        <v>132</v>
      </c>
      <c r="D30" s="224"/>
      <c r="E30" s="178">
        <v>24</v>
      </c>
      <c r="F30" s="179"/>
      <c r="G30" s="180"/>
      <c r="H30" s="181"/>
      <c r="I30" s="182"/>
      <c r="J30" s="181"/>
      <c r="K30" s="182"/>
      <c r="M30" s="177" t="s">
        <v>132</v>
      </c>
      <c r="O30" s="177"/>
      <c r="Q30" s="167"/>
    </row>
    <row r="31" spans="1:82" x14ac:dyDescent="0.2">
      <c r="A31" s="168">
        <v>19</v>
      </c>
      <c r="B31" s="169" t="s">
        <v>133</v>
      </c>
      <c r="C31" s="170" t="s">
        <v>134</v>
      </c>
      <c r="D31" s="171" t="s">
        <v>89</v>
      </c>
      <c r="E31" s="172">
        <v>66</v>
      </c>
      <c r="F31" s="172">
        <v>0</v>
      </c>
      <c r="G31" s="173">
        <f>E31*F31</f>
        <v>0</v>
      </c>
      <c r="H31" s="174">
        <v>0</v>
      </c>
      <c r="I31" s="174">
        <f>E31*H31</f>
        <v>0</v>
      </c>
      <c r="J31" s="174">
        <v>0</v>
      </c>
      <c r="K31" s="174">
        <f>E31*J31</f>
        <v>0</v>
      </c>
      <c r="Q31" s="167">
        <v>2</v>
      </c>
      <c r="AA31" s="144">
        <v>1</v>
      </c>
      <c r="AB31" s="144">
        <v>1</v>
      </c>
      <c r="AC31" s="144">
        <v>1</v>
      </c>
      <c r="BB31" s="144">
        <v>1</v>
      </c>
      <c r="BC31" s="144">
        <f>IF(BB31=1,G31,0)</f>
        <v>0</v>
      </c>
      <c r="BD31" s="144">
        <f>IF(BB31=2,G31,0)</f>
        <v>0</v>
      </c>
      <c r="BE31" s="144">
        <f>IF(BB31=3,G31,0)</f>
        <v>0</v>
      </c>
      <c r="BF31" s="144">
        <f>IF(BB31=4,G31,0)</f>
        <v>0</v>
      </c>
      <c r="BG31" s="144">
        <f>IF(BB31=5,G31,0)</f>
        <v>0</v>
      </c>
      <c r="CA31" s="144">
        <v>1</v>
      </c>
      <c r="CB31" s="144">
        <v>1</v>
      </c>
      <c r="CC31" s="167"/>
      <c r="CD31" s="167"/>
    </row>
    <row r="32" spans="1:82" x14ac:dyDescent="0.2">
      <c r="A32" s="168">
        <v>20</v>
      </c>
      <c r="B32" s="169" t="s">
        <v>135</v>
      </c>
      <c r="C32" s="170" t="s">
        <v>136</v>
      </c>
      <c r="D32" s="171" t="s">
        <v>114</v>
      </c>
      <c r="E32" s="172">
        <v>224.6559</v>
      </c>
      <c r="F32" s="172">
        <v>0</v>
      </c>
      <c r="G32" s="173">
        <f>E32*F32</f>
        <v>0</v>
      </c>
      <c r="H32" s="174">
        <v>0</v>
      </c>
      <c r="I32" s="174">
        <f>E32*H32</f>
        <v>0</v>
      </c>
      <c r="J32" s="174">
        <v>0</v>
      </c>
      <c r="K32" s="174">
        <f>E32*J32</f>
        <v>0</v>
      </c>
      <c r="Q32" s="167">
        <v>2</v>
      </c>
      <c r="AA32" s="144">
        <v>1</v>
      </c>
      <c r="AB32" s="144">
        <v>1</v>
      </c>
      <c r="AC32" s="144">
        <v>1</v>
      </c>
      <c r="BB32" s="144">
        <v>1</v>
      </c>
      <c r="BC32" s="144">
        <f>IF(BB32=1,G32,0)</f>
        <v>0</v>
      </c>
      <c r="BD32" s="144">
        <f>IF(BB32=2,G32,0)</f>
        <v>0</v>
      </c>
      <c r="BE32" s="144">
        <f>IF(BB32=3,G32,0)</f>
        <v>0</v>
      </c>
      <c r="BF32" s="144">
        <f>IF(BB32=4,G32,0)</f>
        <v>0</v>
      </c>
      <c r="BG32" s="144">
        <f>IF(BB32=5,G32,0)</f>
        <v>0</v>
      </c>
      <c r="CA32" s="144">
        <v>1</v>
      </c>
      <c r="CB32" s="144">
        <v>1</v>
      </c>
      <c r="CC32" s="167"/>
      <c r="CD32" s="167"/>
    </row>
    <row r="33" spans="1:82" x14ac:dyDescent="0.2">
      <c r="A33" s="175"/>
      <c r="B33" s="176"/>
      <c r="C33" s="223" t="s">
        <v>137</v>
      </c>
      <c r="D33" s="224"/>
      <c r="E33" s="178">
        <v>224.6559</v>
      </c>
      <c r="F33" s="179"/>
      <c r="G33" s="180"/>
      <c r="H33" s="181"/>
      <c r="I33" s="182"/>
      <c r="J33" s="181"/>
      <c r="K33" s="182"/>
      <c r="M33" s="177" t="s">
        <v>137</v>
      </c>
      <c r="O33" s="177"/>
      <c r="Q33" s="167"/>
    </row>
    <row r="34" spans="1:82" x14ac:dyDescent="0.2">
      <c r="A34" s="168">
        <v>21</v>
      </c>
      <c r="B34" s="169" t="s">
        <v>138</v>
      </c>
      <c r="C34" s="170" t="s">
        <v>139</v>
      </c>
      <c r="D34" s="171" t="s">
        <v>114</v>
      </c>
      <c r="E34" s="172">
        <v>37.564</v>
      </c>
      <c r="F34" s="172">
        <v>0</v>
      </c>
      <c r="G34" s="173">
        <f>E34*F34</f>
        <v>0</v>
      </c>
      <c r="H34" s="174">
        <v>0</v>
      </c>
      <c r="I34" s="174">
        <f>E34*H34</f>
        <v>0</v>
      </c>
      <c r="J34" s="174">
        <v>0</v>
      </c>
      <c r="K34" s="174">
        <f>E34*J34</f>
        <v>0</v>
      </c>
      <c r="Q34" s="167">
        <v>2</v>
      </c>
      <c r="AA34" s="144">
        <v>1</v>
      </c>
      <c r="AB34" s="144">
        <v>1</v>
      </c>
      <c r="AC34" s="144">
        <v>1</v>
      </c>
      <c r="BB34" s="144">
        <v>1</v>
      </c>
      <c r="BC34" s="144">
        <f>IF(BB34=1,G34,0)</f>
        <v>0</v>
      </c>
      <c r="BD34" s="144">
        <f>IF(BB34=2,G34,0)</f>
        <v>0</v>
      </c>
      <c r="BE34" s="144">
        <f>IF(BB34=3,G34,0)</f>
        <v>0</v>
      </c>
      <c r="BF34" s="144">
        <f>IF(BB34=4,G34,0)</f>
        <v>0</v>
      </c>
      <c r="BG34" s="144">
        <f>IF(BB34=5,G34,0)</f>
        <v>0</v>
      </c>
      <c r="CA34" s="144">
        <v>1</v>
      </c>
      <c r="CB34" s="144">
        <v>1</v>
      </c>
      <c r="CC34" s="167"/>
      <c r="CD34" s="167"/>
    </row>
    <row r="35" spans="1:82" x14ac:dyDescent="0.2">
      <c r="A35" s="175"/>
      <c r="B35" s="176"/>
      <c r="C35" s="223" t="s">
        <v>140</v>
      </c>
      <c r="D35" s="224"/>
      <c r="E35" s="178">
        <v>37.564</v>
      </c>
      <c r="F35" s="179"/>
      <c r="G35" s="180"/>
      <c r="H35" s="181"/>
      <c r="I35" s="182"/>
      <c r="J35" s="181"/>
      <c r="K35" s="182"/>
      <c r="M35" s="177" t="s">
        <v>140</v>
      </c>
      <c r="O35" s="177"/>
      <c r="Q35" s="167"/>
    </row>
    <row r="36" spans="1:82" x14ac:dyDescent="0.2">
      <c r="A36" s="168">
        <v>22</v>
      </c>
      <c r="B36" s="169" t="s">
        <v>141</v>
      </c>
      <c r="C36" s="170" t="s">
        <v>142</v>
      </c>
      <c r="D36" s="171" t="s">
        <v>114</v>
      </c>
      <c r="E36" s="172">
        <v>37.560400000000001</v>
      </c>
      <c r="F36" s="172">
        <v>0</v>
      </c>
      <c r="G36" s="173">
        <f>E36*F36</f>
        <v>0</v>
      </c>
      <c r="H36" s="174">
        <v>0</v>
      </c>
      <c r="I36" s="174">
        <f>E36*H36</f>
        <v>0</v>
      </c>
      <c r="J36" s="174">
        <v>0</v>
      </c>
      <c r="K36" s="174">
        <f>E36*J36</f>
        <v>0</v>
      </c>
      <c r="Q36" s="167">
        <v>2</v>
      </c>
      <c r="AA36" s="144">
        <v>1</v>
      </c>
      <c r="AB36" s="144">
        <v>1</v>
      </c>
      <c r="AC36" s="144">
        <v>1</v>
      </c>
      <c r="BB36" s="144">
        <v>1</v>
      </c>
      <c r="BC36" s="144">
        <f>IF(BB36=1,G36,0)</f>
        <v>0</v>
      </c>
      <c r="BD36" s="144">
        <f>IF(BB36=2,G36,0)</f>
        <v>0</v>
      </c>
      <c r="BE36" s="144">
        <f>IF(BB36=3,G36,0)</f>
        <v>0</v>
      </c>
      <c r="BF36" s="144">
        <f>IF(BB36=4,G36,0)</f>
        <v>0</v>
      </c>
      <c r="BG36" s="144">
        <f>IF(BB36=5,G36,0)</f>
        <v>0</v>
      </c>
      <c r="CA36" s="144">
        <v>1</v>
      </c>
      <c r="CB36" s="144">
        <v>1</v>
      </c>
      <c r="CC36" s="167"/>
      <c r="CD36" s="167"/>
    </row>
    <row r="37" spans="1:82" x14ac:dyDescent="0.2">
      <c r="A37" s="168">
        <v>23</v>
      </c>
      <c r="B37" s="169" t="s">
        <v>143</v>
      </c>
      <c r="C37" s="170" t="s">
        <v>144</v>
      </c>
      <c r="D37" s="171" t="s">
        <v>114</v>
      </c>
      <c r="E37" s="172">
        <v>187.09190000000001</v>
      </c>
      <c r="F37" s="172">
        <v>0</v>
      </c>
      <c r="G37" s="173">
        <f>E37*F37</f>
        <v>0</v>
      </c>
      <c r="H37" s="174">
        <v>0</v>
      </c>
      <c r="I37" s="174">
        <f>E37*H37</f>
        <v>0</v>
      </c>
      <c r="J37" s="174">
        <v>0</v>
      </c>
      <c r="K37" s="174">
        <f>E37*J37</f>
        <v>0</v>
      </c>
      <c r="Q37" s="167">
        <v>2</v>
      </c>
      <c r="AA37" s="144">
        <v>1</v>
      </c>
      <c r="AB37" s="144">
        <v>1</v>
      </c>
      <c r="AC37" s="144">
        <v>1</v>
      </c>
      <c r="BB37" s="144">
        <v>1</v>
      </c>
      <c r="BC37" s="144">
        <f>IF(BB37=1,G37,0)</f>
        <v>0</v>
      </c>
      <c r="BD37" s="144">
        <f>IF(BB37=2,G37,0)</f>
        <v>0</v>
      </c>
      <c r="BE37" s="144">
        <f>IF(BB37=3,G37,0)</f>
        <v>0</v>
      </c>
      <c r="BF37" s="144">
        <f>IF(BB37=4,G37,0)</f>
        <v>0</v>
      </c>
      <c r="BG37" s="144">
        <f>IF(BB37=5,G37,0)</f>
        <v>0</v>
      </c>
      <c r="CA37" s="144">
        <v>1</v>
      </c>
      <c r="CB37" s="144">
        <v>1</v>
      </c>
      <c r="CC37" s="167"/>
      <c r="CD37" s="167"/>
    </row>
    <row r="38" spans="1:82" x14ac:dyDescent="0.2">
      <c r="A38" s="175"/>
      <c r="B38" s="176"/>
      <c r="C38" s="223" t="s">
        <v>145</v>
      </c>
      <c r="D38" s="224"/>
      <c r="E38" s="178">
        <v>187.09190000000001</v>
      </c>
      <c r="F38" s="179"/>
      <c r="G38" s="180"/>
      <c r="H38" s="181"/>
      <c r="I38" s="182"/>
      <c r="J38" s="181"/>
      <c r="K38" s="182"/>
      <c r="M38" s="177" t="s">
        <v>145</v>
      </c>
      <c r="O38" s="177"/>
      <c r="Q38" s="167"/>
    </row>
    <row r="39" spans="1:82" x14ac:dyDescent="0.2">
      <c r="A39" s="168">
        <v>24</v>
      </c>
      <c r="B39" s="169" t="s">
        <v>146</v>
      </c>
      <c r="C39" s="170" t="s">
        <v>147</v>
      </c>
      <c r="D39" s="171" t="s">
        <v>114</v>
      </c>
      <c r="E39" s="172">
        <v>37.090200000000003</v>
      </c>
      <c r="F39" s="172">
        <v>0</v>
      </c>
      <c r="G39" s="173">
        <f>E39*F39</f>
        <v>0</v>
      </c>
      <c r="H39" s="174">
        <v>0</v>
      </c>
      <c r="I39" s="174">
        <f>E39*H39</f>
        <v>0</v>
      </c>
      <c r="J39" s="174">
        <v>0</v>
      </c>
      <c r="K39" s="174">
        <f>E39*J39</f>
        <v>0</v>
      </c>
      <c r="Q39" s="167">
        <v>2</v>
      </c>
      <c r="AA39" s="144">
        <v>1</v>
      </c>
      <c r="AB39" s="144">
        <v>1</v>
      </c>
      <c r="AC39" s="144">
        <v>1</v>
      </c>
      <c r="BB39" s="144">
        <v>1</v>
      </c>
      <c r="BC39" s="144">
        <f>IF(BB39=1,G39,0)</f>
        <v>0</v>
      </c>
      <c r="BD39" s="144">
        <f>IF(BB39=2,G39,0)</f>
        <v>0</v>
      </c>
      <c r="BE39" s="144">
        <f>IF(BB39=3,G39,0)</f>
        <v>0</v>
      </c>
      <c r="BF39" s="144">
        <f>IF(BB39=4,G39,0)</f>
        <v>0</v>
      </c>
      <c r="BG39" s="144">
        <f>IF(BB39=5,G39,0)</f>
        <v>0</v>
      </c>
      <c r="CA39" s="144">
        <v>1</v>
      </c>
      <c r="CB39" s="144">
        <v>1</v>
      </c>
      <c r="CC39" s="167"/>
      <c r="CD39" s="167"/>
    </row>
    <row r="40" spans="1:82" x14ac:dyDescent="0.2">
      <c r="A40" s="175"/>
      <c r="B40" s="176"/>
      <c r="C40" s="223" t="s">
        <v>148</v>
      </c>
      <c r="D40" s="224"/>
      <c r="E40" s="178">
        <v>37.090200000000003</v>
      </c>
      <c r="F40" s="179"/>
      <c r="G40" s="180"/>
      <c r="H40" s="181"/>
      <c r="I40" s="182"/>
      <c r="J40" s="181"/>
      <c r="K40" s="182"/>
      <c r="M40" s="177" t="s">
        <v>148</v>
      </c>
      <c r="O40" s="177"/>
      <c r="Q40" s="167"/>
    </row>
    <row r="41" spans="1:82" x14ac:dyDescent="0.2">
      <c r="A41" s="168">
        <v>25</v>
      </c>
      <c r="B41" s="169" t="s">
        <v>149</v>
      </c>
      <c r="C41" s="170" t="s">
        <v>150</v>
      </c>
      <c r="D41" s="171" t="s">
        <v>114</v>
      </c>
      <c r="E41" s="172">
        <v>187.09</v>
      </c>
      <c r="F41" s="172">
        <v>0</v>
      </c>
      <c r="G41" s="173">
        <f>E41*F41</f>
        <v>0</v>
      </c>
      <c r="H41" s="174">
        <v>0</v>
      </c>
      <c r="I41" s="174">
        <f>E41*H41</f>
        <v>0</v>
      </c>
      <c r="J41" s="174">
        <v>0</v>
      </c>
      <c r="K41" s="174">
        <f>E41*J41</f>
        <v>0</v>
      </c>
      <c r="Q41" s="167">
        <v>2</v>
      </c>
      <c r="AA41" s="144">
        <v>1</v>
      </c>
      <c r="AB41" s="144">
        <v>1</v>
      </c>
      <c r="AC41" s="144">
        <v>1</v>
      </c>
      <c r="BB41" s="144">
        <v>1</v>
      </c>
      <c r="BC41" s="144">
        <f>IF(BB41=1,G41,0)</f>
        <v>0</v>
      </c>
      <c r="BD41" s="144">
        <f>IF(BB41=2,G41,0)</f>
        <v>0</v>
      </c>
      <c r="BE41" s="144">
        <f>IF(BB41=3,G41,0)</f>
        <v>0</v>
      </c>
      <c r="BF41" s="144">
        <f>IF(BB41=4,G41,0)</f>
        <v>0</v>
      </c>
      <c r="BG41" s="144">
        <f>IF(BB41=5,G41,0)</f>
        <v>0</v>
      </c>
      <c r="CA41" s="144">
        <v>1</v>
      </c>
      <c r="CB41" s="144">
        <v>1</v>
      </c>
      <c r="CC41" s="167"/>
      <c r="CD41" s="167"/>
    </row>
    <row r="42" spans="1:82" x14ac:dyDescent="0.2">
      <c r="A42" s="168">
        <v>26</v>
      </c>
      <c r="B42" s="169" t="s">
        <v>151</v>
      </c>
      <c r="C42" s="170" t="s">
        <v>233</v>
      </c>
      <c r="D42" s="171" t="s">
        <v>154</v>
      </c>
      <c r="E42" s="172">
        <v>71.364000000000004</v>
      </c>
      <c r="F42" s="172">
        <v>0</v>
      </c>
      <c r="G42" s="173">
        <f>E42*F42</f>
        <v>0</v>
      </c>
      <c r="H42" s="174">
        <v>0</v>
      </c>
      <c r="I42" s="174">
        <f>E42*H42</f>
        <v>0</v>
      </c>
      <c r="J42" s="174">
        <v>0</v>
      </c>
      <c r="K42" s="174">
        <f>E42*J42</f>
        <v>0</v>
      </c>
      <c r="Q42" s="167">
        <v>2</v>
      </c>
      <c r="AA42" s="144">
        <v>1</v>
      </c>
      <c r="AB42" s="144">
        <v>1</v>
      </c>
      <c r="AC42" s="144">
        <v>1</v>
      </c>
      <c r="BB42" s="144">
        <v>1</v>
      </c>
      <c r="BC42" s="144">
        <f>IF(BB42=1,G42,0)</f>
        <v>0</v>
      </c>
      <c r="BD42" s="144">
        <f>IF(BB42=2,G42,0)</f>
        <v>0</v>
      </c>
      <c r="BE42" s="144">
        <f>IF(BB42=3,G42,0)</f>
        <v>0</v>
      </c>
      <c r="BF42" s="144">
        <f>IF(BB42=4,G42,0)</f>
        <v>0</v>
      </c>
      <c r="BG42" s="144">
        <f>IF(BB42=5,G42,0)</f>
        <v>0</v>
      </c>
      <c r="CA42" s="144">
        <v>1</v>
      </c>
      <c r="CB42" s="144">
        <v>1</v>
      </c>
      <c r="CC42" s="167"/>
      <c r="CD42" s="167"/>
    </row>
    <row r="43" spans="1:82" x14ac:dyDescent="0.2">
      <c r="A43" s="168">
        <v>27</v>
      </c>
      <c r="B43" s="169" t="s">
        <v>152</v>
      </c>
      <c r="C43" s="170" t="s">
        <v>153</v>
      </c>
      <c r="D43" s="171" t="s">
        <v>154</v>
      </c>
      <c r="E43" s="172">
        <v>76.186599999999999</v>
      </c>
      <c r="F43" s="172">
        <v>0</v>
      </c>
      <c r="G43" s="173">
        <f>E43*F43</f>
        <v>0</v>
      </c>
      <c r="H43" s="174">
        <v>1</v>
      </c>
      <c r="I43" s="174">
        <f>E43*H43</f>
        <v>76.186599999999999</v>
      </c>
      <c r="J43" s="174">
        <v>0</v>
      </c>
      <c r="K43" s="174">
        <f>E43*J43</f>
        <v>0</v>
      </c>
      <c r="Q43" s="167">
        <v>2</v>
      </c>
      <c r="AA43" s="144">
        <v>3</v>
      </c>
      <c r="AB43" s="144">
        <v>1</v>
      </c>
      <c r="AC43" s="144">
        <v>58337306</v>
      </c>
      <c r="BB43" s="144">
        <v>1</v>
      </c>
      <c r="BC43" s="144">
        <f>IF(BB43=1,G43,0)</f>
        <v>0</v>
      </c>
      <c r="BD43" s="144">
        <f>IF(BB43=2,G43,0)</f>
        <v>0</v>
      </c>
      <c r="BE43" s="144">
        <f>IF(BB43=3,G43,0)</f>
        <v>0</v>
      </c>
      <c r="BF43" s="144">
        <f>IF(BB43=4,G43,0)</f>
        <v>0</v>
      </c>
      <c r="BG43" s="144">
        <f>IF(BB43=5,G43,0)</f>
        <v>0</v>
      </c>
      <c r="CA43" s="144">
        <v>3</v>
      </c>
      <c r="CB43" s="144">
        <v>1</v>
      </c>
      <c r="CC43" s="167"/>
      <c r="CD43" s="167"/>
    </row>
    <row r="44" spans="1:82" x14ac:dyDescent="0.2">
      <c r="A44" s="175"/>
      <c r="B44" s="176"/>
      <c r="C44" s="223" t="s">
        <v>155</v>
      </c>
      <c r="D44" s="224"/>
      <c r="E44" s="178">
        <v>76.186599999999999</v>
      </c>
      <c r="F44" s="179"/>
      <c r="G44" s="180"/>
      <c r="H44" s="181"/>
      <c r="I44" s="182"/>
      <c r="J44" s="181"/>
      <c r="K44" s="182"/>
      <c r="M44" s="177" t="s">
        <v>155</v>
      </c>
      <c r="O44" s="177"/>
      <c r="Q44" s="167"/>
    </row>
    <row r="45" spans="1:82" x14ac:dyDescent="0.2">
      <c r="A45" s="183"/>
      <c r="B45" s="184" t="s">
        <v>81</v>
      </c>
      <c r="C45" s="185" t="str">
        <f>CONCATENATE(B7," ",C7)</f>
        <v>1 Zemní práce</v>
      </c>
      <c r="D45" s="186"/>
      <c r="E45" s="187"/>
      <c r="F45" s="188"/>
      <c r="G45" s="189">
        <f>SUM(G7:G44)</f>
        <v>0</v>
      </c>
      <c r="H45" s="190"/>
      <c r="I45" s="191">
        <f>SUM(I7:I44)</f>
        <v>78.068816529999992</v>
      </c>
      <c r="J45" s="190"/>
      <c r="K45" s="191">
        <f>SUM(K7:K44)</f>
        <v>-43.347499999999997</v>
      </c>
      <c r="Q45" s="167">
        <v>4</v>
      </c>
      <c r="BC45" s="192">
        <f>SUM(BC7:BC44)</f>
        <v>0</v>
      </c>
      <c r="BD45" s="192">
        <f>SUM(BD7:BD44)</f>
        <v>0</v>
      </c>
      <c r="BE45" s="192">
        <f>SUM(BE7:BE44)</f>
        <v>0</v>
      </c>
      <c r="BF45" s="192">
        <f>SUM(BF7:BF44)</f>
        <v>0</v>
      </c>
      <c r="BG45" s="192">
        <f>SUM(BG7:BG44)</f>
        <v>0</v>
      </c>
    </row>
    <row r="46" spans="1:82" x14ac:dyDescent="0.2">
      <c r="A46" s="159" t="s">
        <v>78</v>
      </c>
      <c r="B46" s="160" t="s">
        <v>156</v>
      </c>
      <c r="C46" s="161" t="s">
        <v>157</v>
      </c>
      <c r="D46" s="162"/>
      <c r="E46" s="163"/>
      <c r="F46" s="163"/>
      <c r="G46" s="164"/>
      <c r="H46" s="165"/>
      <c r="I46" s="166"/>
      <c r="J46" s="165"/>
      <c r="K46" s="166"/>
      <c r="Q46" s="167">
        <v>1</v>
      </c>
    </row>
    <row r="47" spans="1:82" ht="22.5" x14ac:dyDescent="0.2">
      <c r="A47" s="168">
        <v>28</v>
      </c>
      <c r="B47" s="169" t="s">
        <v>158</v>
      </c>
      <c r="C47" s="170" t="s">
        <v>159</v>
      </c>
      <c r="D47" s="171" t="s">
        <v>105</v>
      </c>
      <c r="E47" s="172">
        <v>105.4</v>
      </c>
      <c r="F47" s="172">
        <v>0</v>
      </c>
      <c r="G47" s="173">
        <f>E47*F47</f>
        <v>0</v>
      </c>
      <c r="H47" s="174">
        <v>0.23382</v>
      </c>
      <c r="I47" s="174">
        <f>E47*H47</f>
        <v>24.644628000000001</v>
      </c>
      <c r="J47" s="174">
        <v>0</v>
      </c>
      <c r="K47" s="174">
        <f>E47*J47</f>
        <v>0</v>
      </c>
      <c r="Q47" s="167">
        <v>2</v>
      </c>
      <c r="AA47" s="144">
        <v>12</v>
      </c>
      <c r="AB47" s="144">
        <v>0</v>
      </c>
      <c r="AC47" s="144">
        <v>62</v>
      </c>
      <c r="BB47" s="144">
        <v>1</v>
      </c>
      <c r="BC47" s="144">
        <f>IF(BB47=1,G47,0)</f>
        <v>0</v>
      </c>
      <c r="BD47" s="144">
        <f>IF(BB47=2,G47,0)</f>
        <v>0</v>
      </c>
      <c r="BE47" s="144">
        <f>IF(BB47=3,G47,0)</f>
        <v>0</v>
      </c>
      <c r="BF47" s="144">
        <f>IF(BB47=4,G47,0)</f>
        <v>0</v>
      </c>
      <c r="BG47" s="144">
        <f>IF(BB47=5,G47,0)</f>
        <v>0</v>
      </c>
      <c r="CA47" s="144">
        <v>12</v>
      </c>
      <c r="CB47" s="144">
        <v>0</v>
      </c>
      <c r="CC47" s="167"/>
      <c r="CD47" s="167"/>
    </row>
    <row r="48" spans="1:82" x14ac:dyDescent="0.2">
      <c r="A48" s="183"/>
      <c r="B48" s="184" t="s">
        <v>81</v>
      </c>
      <c r="C48" s="185" t="str">
        <f>CONCATENATE(B46," ",C46)</f>
        <v>2 Základy a zvláštní zakládání</v>
      </c>
      <c r="D48" s="186"/>
      <c r="E48" s="187"/>
      <c r="F48" s="188"/>
      <c r="G48" s="189">
        <f>SUM(G46:G47)</f>
        <v>0</v>
      </c>
      <c r="H48" s="190"/>
      <c r="I48" s="191">
        <f>SUM(I46:I47)</f>
        <v>24.644628000000001</v>
      </c>
      <c r="J48" s="190"/>
      <c r="K48" s="191">
        <f>SUM(K46:K47)</f>
        <v>0</v>
      </c>
      <c r="Q48" s="167">
        <v>4</v>
      </c>
      <c r="BC48" s="192">
        <f>SUM(BC46:BC47)</f>
        <v>0</v>
      </c>
      <c r="BD48" s="192">
        <f>SUM(BD46:BD47)</f>
        <v>0</v>
      </c>
      <c r="BE48" s="192">
        <f>SUM(BE46:BE47)</f>
        <v>0</v>
      </c>
      <c r="BF48" s="192">
        <f>SUM(BF46:BF47)</f>
        <v>0</v>
      </c>
      <c r="BG48" s="192">
        <f>SUM(BG46:BG47)</f>
        <v>0</v>
      </c>
    </row>
    <row r="49" spans="1:82" x14ac:dyDescent="0.2">
      <c r="A49" s="159" t="s">
        <v>78</v>
      </c>
      <c r="B49" s="160" t="s">
        <v>160</v>
      </c>
      <c r="C49" s="161" t="s">
        <v>161</v>
      </c>
      <c r="D49" s="162"/>
      <c r="E49" s="163"/>
      <c r="F49" s="163"/>
      <c r="G49" s="164"/>
      <c r="H49" s="165"/>
      <c r="I49" s="166"/>
      <c r="J49" s="165"/>
      <c r="K49" s="166"/>
      <c r="Q49" s="167">
        <v>1</v>
      </c>
    </row>
    <row r="50" spans="1:82" x14ac:dyDescent="0.2">
      <c r="A50" s="168">
        <v>29</v>
      </c>
      <c r="B50" s="169" t="s">
        <v>162</v>
      </c>
      <c r="C50" s="170" t="s">
        <v>163</v>
      </c>
      <c r="D50" s="171" t="s">
        <v>114</v>
      </c>
      <c r="E50" s="172">
        <v>15.8055</v>
      </c>
      <c r="F50" s="172">
        <v>0</v>
      </c>
      <c r="G50" s="173">
        <f>E50*F50</f>
        <v>0</v>
      </c>
      <c r="H50" s="174">
        <v>1.8907700000000001</v>
      </c>
      <c r="I50" s="174">
        <f>E50*H50</f>
        <v>29.884565235</v>
      </c>
      <c r="J50" s="174">
        <v>0</v>
      </c>
      <c r="K50" s="174">
        <f>E50*J50</f>
        <v>0</v>
      </c>
      <c r="Q50" s="167">
        <v>2</v>
      </c>
      <c r="AA50" s="144">
        <v>1</v>
      </c>
      <c r="AB50" s="144">
        <v>0</v>
      </c>
      <c r="AC50" s="144">
        <v>0</v>
      </c>
      <c r="BB50" s="144">
        <v>1</v>
      </c>
      <c r="BC50" s="144">
        <f>IF(BB50=1,G50,0)</f>
        <v>0</v>
      </c>
      <c r="BD50" s="144">
        <f>IF(BB50=2,G50,0)</f>
        <v>0</v>
      </c>
      <c r="BE50" s="144">
        <f>IF(BB50=3,G50,0)</f>
        <v>0</v>
      </c>
      <c r="BF50" s="144">
        <f>IF(BB50=4,G50,0)</f>
        <v>0</v>
      </c>
      <c r="BG50" s="144">
        <f>IF(BB50=5,G50,0)</f>
        <v>0</v>
      </c>
      <c r="CA50" s="144">
        <v>1</v>
      </c>
      <c r="CB50" s="144">
        <v>0</v>
      </c>
      <c r="CC50" s="167"/>
      <c r="CD50" s="167"/>
    </row>
    <row r="51" spans="1:82" x14ac:dyDescent="0.2">
      <c r="A51" s="175"/>
      <c r="B51" s="176"/>
      <c r="C51" s="223" t="s">
        <v>164</v>
      </c>
      <c r="D51" s="224"/>
      <c r="E51" s="178">
        <v>15.8055</v>
      </c>
      <c r="F51" s="179"/>
      <c r="G51" s="180"/>
      <c r="H51" s="181"/>
      <c r="I51" s="182"/>
      <c r="J51" s="181"/>
      <c r="K51" s="182"/>
      <c r="M51" s="177" t="s">
        <v>164</v>
      </c>
      <c r="O51" s="177"/>
      <c r="Q51" s="167"/>
    </row>
    <row r="52" spans="1:82" x14ac:dyDescent="0.2">
      <c r="A52" s="168">
        <v>30</v>
      </c>
      <c r="B52" s="169" t="s">
        <v>165</v>
      </c>
      <c r="C52" s="170" t="s">
        <v>166</v>
      </c>
      <c r="D52" s="171" t="s">
        <v>114</v>
      </c>
      <c r="E52" s="172">
        <v>1.5</v>
      </c>
      <c r="F52" s="172">
        <v>0</v>
      </c>
      <c r="G52" s="173">
        <f>E52*F52</f>
        <v>0</v>
      </c>
      <c r="H52" s="174">
        <v>2.5</v>
      </c>
      <c r="I52" s="174">
        <f>E52*H52</f>
        <v>3.75</v>
      </c>
      <c r="J52" s="174">
        <v>0</v>
      </c>
      <c r="K52" s="174">
        <f>E52*J52</f>
        <v>0</v>
      </c>
      <c r="Q52" s="167">
        <v>2</v>
      </c>
      <c r="AA52" s="144">
        <v>1</v>
      </c>
      <c r="AB52" s="144">
        <v>1</v>
      </c>
      <c r="AC52" s="144">
        <v>1</v>
      </c>
      <c r="BB52" s="144">
        <v>1</v>
      </c>
      <c r="BC52" s="144">
        <f>IF(BB52=1,G52,0)</f>
        <v>0</v>
      </c>
      <c r="BD52" s="144">
        <f>IF(BB52=2,G52,0)</f>
        <v>0</v>
      </c>
      <c r="BE52" s="144">
        <f>IF(BB52=3,G52,0)</f>
        <v>0</v>
      </c>
      <c r="BF52" s="144">
        <f>IF(BB52=4,G52,0)</f>
        <v>0</v>
      </c>
      <c r="BG52" s="144">
        <f>IF(BB52=5,G52,0)</f>
        <v>0</v>
      </c>
      <c r="CA52" s="144">
        <v>1</v>
      </c>
      <c r="CB52" s="144">
        <v>1</v>
      </c>
      <c r="CC52" s="167"/>
      <c r="CD52" s="167"/>
    </row>
    <row r="53" spans="1:82" x14ac:dyDescent="0.2">
      <c r="A53" s="168">
        <v>31</v>
      </c>
      <c r="B53" s="169" t="s">
        <v>167</v>
      </c>
      <c r="C53" s="170" t="s">
        <v>168</v>
      </c>
      <c r="D53" s="171" t="s">
        <v>89</v>
      </c>
      <c r="E53" s="172">
        <v>6.5</v>
      </c>
      <c r="F53" s="172">
        <v>0</v>
      </c>
      <c r="G53" s="173">
        <f>E53*F53</f>
        <v>0</v>
      </c>
      <c r="H53" s="174">
        <v>4.7999999999999996E-3</v>
      </c>
      <c r="I53" s="174">
        <f>E53*H53</f>
        <v>3.1199999999999999E-2</v>
      </c>
      <c r="J53" s="174">
        <v>0</v>
      </c>
      <c r="K53" s="174">
        <f>E53*J53</f>
        <v>0</v>
      </c>
      <c r="Q53" s="167">
        <v>2</v>
      </c>
      <c r="AA53" s="144">
        <v>1</v>
      </c>
      <c r="AB53" s="144">
        <v>1</v>
      </c>
      <c r="AC53" s="144">
        <v>1</v>
      </c>
      <c r="BB53" s="144">
        <v>1</v>
      </c>
      <c r="BC53" s="144">
        <f>IF(BB53=1,G53,0)</f>
        <v>0</v>
      </c>
      <c r="BD53" s="144">
        <f>IF(BB53=2,G53,0)</f>
        <v>0</v>
      </c>
      <c r="BE53" s="144">
        <f>IF(BB53=3,G53,0)</f>
        <v>0</v>
      </c>
      <c r="BF53" s="144">
        <f>IF(BB53=4,G53,0)</f>
        <v>0</v>
      </c>
      <c r="BG53" s="144">
        <f>IF(BB53=5,G53,0)</f>
        <v>0</v>
      </c>
      <c r="CA53" s="144">
        <v>1</v>
      </c>
      <c r="CB53" s="144">
        <v>1</v>
      </c>
      <c r="CC53" s="167"/>
      <c r="CD53" s="167"/>
    </row>
    <row r="54" spans="1:82" x14ac:dyDescent="0.2">
      <c r="A54" s="183"/>
      <c r="B54" s="184" t="s">
        <v>81</v>
      </c>
      <c r="C54" s="185" t="str">
        <f>CONCATENATE(B49," ",C49)</f>
        <v>4 Vodorovné konstrukce</v>
      </c>
      <c r="D54" s="186"/>
      <c r="E54" s="187"/>
      <c r="F54" s="188"/>
      <c r="G54" s="189">
        <f>SUM(G49:G53)</f>
        <v>0</v>
      </c>
      <c r="H54" s="190"/>
      <c r="I54" s="191">
        <f>SUM(I49:I53)</f>
        <v>33.665765234999995</v>
      </c>
      <c r="J54" s="190"/>
      <c r="K54" s="191">
        <f>SUM(K49:K53)</f>
        <v>0</v>
      </c>
      <c r="Q54" s="167">
        <v>4</v>
      </c>
      <c r="BC54" s="192">
        <f>SUM(BC49:BC53)</f>
        <v>0</v>
      </c>
      <c r="BD54" s="192">
        <f>SUM(BD49:BD53)</f>
        <v>0</v>
      </c>
      <c r="BE54" s="192">
        <f>SUM(BE49:BE53)</f>
        <v>0</v>
      </c>
      <c r="BF54" s="192">
        <f>SUM(BF49:BF53)</f>
        <v>0</v>
      </c>
      <c r="BG54" s="192">
        <f>SUM(BG49:BG53)</f>
        <v>0</v>
      </c>
    </row>
    <row r="55" spans="1:82" x14ac:dyDescent="0.2">
      <c r="A55" s="159" t="s">
        <v>78</v>
      </c>
      <c r="B55" s="160" t="s">
        <v>169</v>
      </c>
      <c r="C55" s="161" t="s">
        <v>170</v>
      </c>
      <c r="D55" s="162"/>
      <c r="E55" s="163"/>
      <c r="F55" s="163"/>
      <c r="G55" s="164"/>
      <c r="H55" s="165"/>
      <c r="I55" s="166"/>
      <c r="J55" s="165"/>
      <c r="K55" s="166"/>
      <c r="Q55" s="167">
        <v>1</v>
      </c>
    </row>
    <row r="56" spans="1:82" x14ac:dyDescent="0.2">
      <c r="A56" s="168">
        <v>32</v>
      </c>
      <c r="B56" s="169" t="s">
        <v>171</v>
      </c>
      <c r="C56" s="170" t="s">
        <v>172</v>
      </c>
      <c r="D56" s="171" t="s">
        <v>89</v>
      </c>
      <c r="E56" s="172">
        <v>15</v>
      </c>
      <c r="F56" s="172">
        <v>0</v>
      </c>
      <c r="G56" s="173">
        <f t="shared" ref="G56:G61" si="8">E56*F56</f>
        <v>0</v>
      </c>
      <c r="H56" s="174">
        <v>0.27994000000000002</v>
      </c>
      <c r="I56" s="174">
        <f t="shared" ref="I56:I61" si="9">E56*H56</f>
        <v>4.1991000000000005</v>
      </c>
      <c r="J56" s="174">
        <v>0</v>
      </c>
      <c r="K56" s="174">
        <f t="shared" ref="K56:K61" si="10">E56*J56</f>
        <v>0</v>
      </c>
      <c r="Q56" s="167">
        <v>2</v>
      </c>
      <c r="AA56" s="144">
        <v>1</v>
      </c>
      <c r="AB56" s="144">
        <v>1</v>
      </c>
      <c r="AC56" s="144">
        <v>1</v>
      </c>
      <c r="BB56" s="144">
        <v>1</v>
      </c>
      <c r="BC56" s="144">
        <f t="shared" ref="BC56:BC61" si="11">IF(BB56=1,G56,0)</f>
        <v>0</v>
      </c>
      <c r="BD56" s="144">
        <f t="shared" ref="BD56:BD61" si="12">IF(BB56=2,G56,0)</f>
        <v>0</v>
      </c>
      <c r="BE56" s="144">
        <f t="shared" ref="BE56:BE61" si="13">IF(BB56=3,G56,0)</f>
        <v>0</v>
      </c>
      <c r="BF56" s="144">
        <f t="shared" ref="BF56:BF61" si="14">IF(BB56=4,G56,0)</f>
        <v>0</v>
      </c>
      <c r="BG56" s="144">
        <f t="shared" ref="BG56:BG61" si="15">IF(BB56=5,G56,0)</f>
        <v>0</v>
      </c>
      <c r="CA56" s="144">
        <v>1</v>
      </c>
      <c r="CB56" s="144">
        <v>1</v>
      </c>
      <c r="CC56" s="167"/>
      <c r="CD56" s="167"/>
    </row>
    <row r="57" spans="1:82" ht="22.5" x14ac:dyDescent="0.2">
      <c r="A57" s="168">
        <v>33</v>
      </c>
      <c r="B57" s="169" t="s">
        <v>173</v>
      </c>
      <c r="C57" s="170" t="s">
        <v>174</v>
      </c>
      <c r="D57" s="171" t="s">
        <v>89</v>
      </c>
      <c r="E57" s="172">
        <v>6</v>
      </c>
      <c r="F57" s="172">
        <v>0</v>
      </c>
      <c r="G57" s="173">
        <f t="shared" si="8"/>
        <v>0</v>
      </c>
      <c r="H57" s="174">
        <v>0.31647999999999998</v>
      </c>
      <c r="I57" s="174">
        <f t="shared" si="9"/>
        <v>1.8988799999999999</v>
      </c>
      <c r="J57" s="174">
        <v>0</v>
      </c>
      <c r="K57" s="174">
        <f t="shared" si="10"/>
        <v>0</v>
      </c>
      <c r="Q57" s="167">
        <v>2</v>
      </c>
      <c r="AA57" s="144">
        <v>1</v>
      </c>
      <c r="AB57" s="144">
        <v>1</v>
      </c>
      <c r="AC57" s="144">
        <v>1</v>
      </c>
      <c r="BB57" s="144">
        <v>1</v>
      </c>
      <c r="BC57" s="144">
        <f t="shared" si="11"/>
        <v>0</v>
      </c>
      <c r="BD57" s="144">
        <f t="shared" si="12"/>
        <v>0</v>
      </c>
      <c r="BE57" s="144">
        <f t="shared" si="13"/>
        <v>0</v>
      </c>
      <c r="BF57" s="144">
        <f t="shared" si="14"/>
        <v>0</v>
      </c>
      <c r="BG57" s="144">
        <f t="shared" si="15"/>
        <v>0</v>
      </c>
      <c r="CA57" s="144">
        <v>1</v>
      </c>
      <c r="CB57" s="144">
        <v>1</v>
      </c>
      <c r="CC57" s="167"/>
      <c r="CD57" s="167"/>
    </row>
    <row r="58" spans="1:82" ht="22.5" x14ac:dyDescent="0.2">
      <c r="A58" s="168">
        <v>34</v>
      </c>
      <c r="B58" s="169" t="s">
        <v>175</v>
      </c>
      <c r="C58" s="170" t="s">
        <v>176</v>
      </c>
      <c r="D58" s="171" t="s">
        <v>89</v>
      </c>
      <c r="E58" s="172">
        <v>6</v>
      </c>
      <c r="F58" s="172">
        <v>0</v>
      </c>
      <c r="G58" s="173">
        <f t="shared" si="8"/>
        <v>0</v>
      </c>
      <c r="H58" s="174">
        <v>0.18151999999999999</v>
      </c>
      <c r="I58" s="174">
        <f t="shared" si="9"/>
        <v>1.0891199999999999</v>
      </c>
      <c r="J58" s="174">
        <v>0</v>
      </c>
      <c r="K58" s="174">
        <f t="shared" si="10"/>
        <v>0</v>
      </c>
      <c r="Q58" s="167">
        <v>2</v>
      </c>
      <c r="AA58" s="144">
        <v>1</v>
      </c>
      <c r="AB58" s="144">
        <v>1</v>
      </c>
      <c r="AC58" s="144">
        <v>1</v>
      </c>
      <c r="BB58" s="144">
        <v>1</v>
      </c>
      <c r="BC58" s="144">
        <f t="shared" si="11"/>
        <v>0</v>
      </c>
      <c r="BD58" s="144">
        <f t="shared" si="12"/>
        <v>0</v>
      </c>
      <c r="BE58" s="144">
        <f t="shared" si="13"/>
        <v>0</v>
      </c>
      <c r="BF58" s="144">
        <f t="shared" si="14"/>
        <v>0</v>
      </c>
      <c r="BG58" s="144">
        <f t="shared" si="15"/>
        <v>0</v>
      </c>
      <c r="CA58" s="144">
        <v>1</v>
      </c>
      <c r="CB58" s="144">
        <v>1</v>
      </c>
      <c r="CC58" s="167"/>
      <c r="CD58" s="167"/>
    </row>
    <row r="59" spans="1:82" ht="22.5" x14ac:dyDescent="0.2">
      <c r="A59" s="168">
        <v>35</v>
      </c>
      <c r="B59" s="169" t="s">
        <v>177</v>
      </c>
      <c r="C59" s="170" t="s">
        <v>178</v>
      </c>
      <c r="D59" s="171" t="s">
        <v>89</v>
      </c>
      <c r="E59" s="172">
        <v>6</v>
      </c>
      <c r="F59" s="172">
        <v>0</v>
      </c>
      <c r="G59" s="173">
        <f t="shared" si="8"/>
        <v>0</v>
      </c>
      <c r="H59" s="174">
        <v>0.10373</v>
      </c>
      <c r="I59" s="174">
        <f t="shared" si="9"/>
        <v>0.62238000000000004</v>
      </c>
      <c r="J59" s="174">
        <v>0</v>
      </c>
      <c r="K59" s="174">
        <f t="shared" si="10"/>
        <v>0</v>
      </c>
      <c r="Q59" s="167">
        <v>2</v>
      </c>
      <c r="AA59" s="144">
        <v>1</v>
      </c>
      <c r="AB59" s="144">
        <v>1</v>
      </c>
      <c r="AC59" s="144">
        <v>1</v>
      </c>
      <c r="BB59" s="144">
        <v>1</v>
      </c>
      <c r="BC59" s="144">
        <f t="shared" si="11"/>
        <v>0</v>
      </c>
      <c r="BD59" s="144">
        <f t="shared" si="12"/>
        <v>0</v>
      </c>
      <c r="BE59" s="144">
        <f t="shared" si="13"/>
        <v>0</v>
      </c>
      <c r="BF59" s="144">
        <f t="shared" si="14"/>
        <v>0</v>
      </c>
      <c r="BG59" s="144">
        <f t="shared" si="15"/>
        <v>0</v>
      </c>
      <c r="CA59" s="144">
        <v>1</v>
      </c>
      <c r="CB59" s="144">
        <v>1</v>
      </c>
      <c r="CC59" s="167"/>
      <c r="CD59" s="167"/>
    </row>
    <row r="60" spans="1:82" x14ac:dyDescent="0.2">
      <c r="A60" s="168">
        <v>36</v>
      </c>
      <c r="B60" s="169" t="s">
        <v>179</v>
      </c>
      <c r="C60" s="170" t="s">
        <v>180</v>
      </c>
      <c r="D60" s="171" t="s">
        <v>89</v>
      </c>
      <c r="E60" s="172">
        <v>9</v>
      </c>
      <c r="F60" s="172">
        <v>0</v>
      </c>
      <c r="G60" s="173">
        <f t="shared" si="8"/>
        <v>0</v>
      </c>
      <c r="H60" s="174">
        <v>0.30131999999999998</v>
      </c>
      <c r="I60" s="174">
        <f t="shared" si="9"/>
        <v>2.7118799999999998</v>
      </c>
      <c r="J60" s="174">
        <v>0</v>
      </c>
      <c r="K60" s="174">
        <f t="shared" si="10"/>
        <v>0</v>
      </c>
      <c r="Q60" s="167">
        <v>2</v>
      </c>
      <c r="AA60" s="144">
        <v>1</v>
      </c>
      <c r="AB60" s="144">
        <v>1</v>
      </c>
      <c r="AC60" s="144">
        <v>1</v>
      </c>
      <c r="BB60" s="144">
        <v>1</v>
      </c>
      <c r="BC60" s="144">
        <f t="shared" si="11"/>
        <v>0</v>
      </c>
      <c r="BD60" s="144">
        <f t="shared" si="12"/>
        <v>0</v>
      </c>
      <c r="BE60" s="144">
        <f t="shared" si="13"/>
        <v>0</v>
      </c>
      <c r="BF60" s="144">
        <f t="shared" si="14"/>
        <v>0</v>
      </c>
      <c r="BG60" s="144">
        <f t="shared" si="15"/>
        <v>0</v>
      </c>
      <c r="CA60" s="144">
        <v>1</v>
      </c>
      <c r="CB60" s="144">
        <v>1</v>
      </c>
      <c r="CC60" s="167"/>
      <c r="CD60" s="167"/>
    </row>
    <row r="61" spans="1:82" x14ac:dyDescent="0.2">
      <c r="A61" s="168">
        <v>37</v>
      </c>
      <c r="B61" s="169" t="s">
        <v>181</v>
      </c>
      <c r="C61" s="170" t="s">
        <v>182</v>
      </c>
      <c r="D61" s="171" t="s">
        <v>89</v>
      </c>
      <c r="E61" s="172">
        <v>4</v>
      </c>
      <c r="F61" s="172">
        <v>0</v>
      </c>
      <c r="G61" s="173">
        <f t="shared" si="8"/>
        <v>0</v>
      </c>
      <c r="H61" s="174">
        <v>0.2</v>
      </c>
      <c r="I61" s="174">
        <f t="shared" si="9"/>
        <v>0.8</v>
      </c>
      <c r="J61" s="174">
        <v>0</v>
      </c>
      <c r="K61" s="174">
        <f t="shared" si="10"/>
        <v>0</v>
      </c>
      <c r="Q61" s="167">
        <v>2</v>
      </c>
      <c r="AA61" s="144">
        <v>3</v>
      </c>
      <c r="AB61" s="144">
        <v>1</v>
      </c>
      <c r="AC61" s="144" t="s">
        <v>181</v>
      </c>
      <c r="BB61" s="144">
        <v>1</v>
      </c>
      <c r="BC61" s="144">
        <f t="shared" si="11"/>
        <v>0</v>
      </c>
      <c r="BD61" s="144">
        <f t="shared" si="12"/>
        <v>0</v>
      </c>
      <c r="BE61" s="144">
        <f t="shared" si="13"/>
        <v>0</v>
      </c>
      <c r="BF61" s="144">
        <f t="shared" si="14"/>
        <v>0</v>
      </c>
      <c r="BG61" s="144">
        <f t="shared" si="15"/>
        <v>0</v>
      </c>
      <c r="CA61" s="144">
        <v>3</v>
      </c>
      <c r="CB61" s="144">
        <v>1</v>
      </c>
      <c r="CC61" s="167"/>
      <c r="CD61" s="167"/>
    </row>
    <row r="62" spans="1:82" x14ac:dyDescent="0.2">
      <c r="A62" s="183"/>
      <c r="B62" s="184" t="s">
        <v>81</v>
      </c>
      <c r="C62" s="185" t="str">
        <f>CONCATENATE(B55," ",C55)</f>
        <v>5 Komunikace</v>
      </c>
      <c r="D62" s="186"/>
      <c r="E62" s="187"/>
      <c r="F62" s="188"/>
      <c r="G62" s="189">
        <f>SUM(G55:G61)</f>
        <v>0</v>
      </c>
      <c r="H62" s="190"/>
      <c r="I62" s="191">
        <f>SUM(I55:I61)</f>
        <v>11.321360000000002</v>
      </c>
      <c r="J62" s="190"/>
      <c r="K62" s="191">
        <f>SUM(K55:K61)</f>
        <v>0</v>
      </c>
      <c r="Q62" s="167">
        <v>4</v>
      </c>
      <c r="BC62" s="192">
        <f>SUM(BC55:BC61)</f>
        <v>0</v>
      </c>
      <c r="BD62" s="192">
        <f>SUM(BD55:BD61)</f>
        <v>0</v>
      </c>
      <c r="BE62" s="192">
        <f>SUM(BE55:BE61)</f>
        <v>0</v>
      </c>
      <c r="BF62" s="192">
        <f>SUM(BF55:BF61)</f>
        <v>0</v>
      </c>
      <c r="BG62" s="192">
        <f>SUM(BG55:BG61)</f>
        <v>0</v>
      </c>
    </row>
    <row r="63" spans="1:82" x14ac:dyDescent="0.2">
      <c r="A63" s="159" t="s">
        <v>78</v>
      </c>
      <c r="B63" s="160" t="s">
        <v>183</v>
      </c>
      <c r="C63" s="161" t="s">
        <v>184</v>
      </c>
      <c r="D63" s="162"/>
      <c r="E63" s="163"/>
      <c r="F63" s="163"/>
      <c r="G63" s="164"/>
      <c r="H63" s="165"/>
      <c r="I63" s="166"/>
      <c r="J63" s="165"/>
      <c r="K63" s="166"/>
      <c r="Q63" s="167">
        <v>1</v>
      </c>
    </row>
    <row r="64" spans="1:82" x14ac:dyDescent="0.2">
      <c r="A64" s="168">
        <v>38</v>
      </c>
      <c r="B64" s="169" t="s">
        <v>185</v>
      </c>
      <c r="C64" s="170" t="s">
        <v>186</v>
      </c>
      <c r="D64" s="171" t="s">
        <v>105</v>
      </c>
      <c r="E64" s="172">
        <v>106</v>
      </c>
      <c r="F64" s="172">
        <v>0</v>
      </c>
      <c r="G64" s="173">
        <f>E64*F64</f>
        <v>0</v>
      </c>
      <c r="H64" s="174">
        <v>0</v>
      </c>
      <c r="I64" s="174">
        <f>E64*H64</f>
        <v>0</v>
      </c>
      <c r="J64" s="174">
        <v>0</v>
      </c>
      <c r="K64" s="174">
        <f>E64*J64</f>
        <v>0</v>
      </c>
      <c r="Q64" s="167">
        <v>2</v>
      </c>
      <c r="AA64" s="144">
        <v>1</v>
      </c>
      <c r="AB64" s="144">
        <v>1</v>
      </c>
      <c r="AC64" s="144">
        <v>1</v>
      </c>
      <c r="BB64" s="144">
        <v>1</v>
      </c>
      <c r="BC64" s="144">
        <f>IF(BB64=1,G64,0)</f>
        <v>0</v>
      </c>
      <c r="BD64" s="144">
        <f>IF(BB64=2,G64,0)</f>
        <v>0</v>
      </c>
      <c r="BE64" s="144">
        <f>IF(BB64=3,G64,0)</f>
        <v>0</v>
      </c>
      <c r="BF64" s="144">
        <f>IF(BB64=4,G64,0)</f>
        <v>0</v>
      </c>
      <c r="BG64" s="144">
        <f>IF(BB64=5,G64,0)</f>
        <v>0</v>
      </c>
      <c r="CA64" s="144">
        <v>1</v>
      </c>
      <c r="CB64" s="144">
        <v>1</v>
      </c>
      <c r="CC64" s="167"/>
      <c r="CD64" s="167"/>
    </row>
    <row r="65" spans="1:82" x14ac:dyDescent="0.2">
      <c r="A65" s="168">
        <v>39</v>
      </c>
      <c r="B65" s="169" t="s">
        <v>187</v>
      </c>
      <c r="C65" s="170" t="s">
        <v>188</v>
      </c>
      <c r="D65" s="171" t="s">
        <v>105</v>
      </c>
      <c r="E65" s="172">
        <v>106</v>
      </c>
      <c r="F65" s="172">
        <v>0</v>
      </c>
      <c r="G65" s="173">
        <f>E65*F65</f>
        <v>0</v>
      </c>
      <c r="H65" s="174">
        <v>0</v>
      </c>
      <c r="I65" s="174">
        <f>E65*H65</f>
        <v>0</v>
      </c>
      <c r="J65" s="174">
        <v>0</v>
      </c>
      <c r="K65" s="174">
        <f>E65*J65</f>
        <v>0</v>
      </c>
      <c r="Q65" s="167">
        <v>2</v>
      </c>
      <c r="AA65" s="144">
        <v>1</v>
      </c>
      <c r="AB65" s="144">
        <v>1</v>
      </c>
      <c r="AC65" s="144">
        <v>1</v>
      </c>
      <c r="BB65" s="144">
        <v>1</v>
      </c>
      <c r="BC65" s="144">
        <f>IF(BB65=1,G65,0)</f>
        <v>0</v>
      </c>
      <c r="BD65" s="144">
        <f>IF(BB65=2,G65,0)</f>
        <v>0</v>
      </c>
      <c r="BE65" s="144">
        <f>IF(BB65=3,G65,0)</f>
        <v>0</v>
      </c>
      <c r="BF65" s="144">
        <f>IF(BB65=4,G65,0)</f>
        <v>0</v>
      </c>
      <c r="BG65" s="144">
        <f>IF(BB65=5,G65,0)</f>
        <v>0</v>
      </c>
      <c r="CA65" s="144">
        <v>1</v>
      </c>
      <c r="CB65" s="144">
        <v>1</v>
      </c>
      <c r="CC65" s="167"/>
      <c r="CD65" s="167"/>
    </row>
    <row r="66" spans="1:82" x14ac:dyDescent="0.2">
      <c r="A66" s="168">
        <v>40</v>
      </c>
      <c r="B66" s="169" t="s">
        <v>189</v>
      </c>
      <c r="C66" s="170" t="s">
        <v>190</v>
      </c>
      <c r="D66" s="171" t="s">
        <v>191</v>
      </c>
      <c r="E66" s="172">
        <v>12</v>
      </c>
      <c r="F66" s="172">
        <v>0</v>
      </c>
      <c r="G66" s="173">
        <f>E66*F66</f>
        <v>0</v>
      </c>
      <c r="H66" s="174">
        <v>3.5029999999999999E-2</v>
      </c>
      <c r="I66" s="174">
        <f>E66*H66</f>
        <v>0.42035999999999996</v>
      </c>
      <c r="J66" s="174">
        <v>0</v>
      </c>
      <c r="K66" s="174">
        <f>E66*J66</f>
        <v>0</v>
      </c>
      <c r="Q66" s="167">
        <v>2</v>
      </c>
      <c r="AA66" s="144">
        <v>1</v>
      </c>
      <c r="AB66" s="144">
        <v>1</v>
      </c>
      <c r="AC66" s="144">
        <v>1</v>
      </c>
      <c r="BB66" s="144">
        <v>1</v>
      </c>
      <c r="BC66" s="144">
        <f>IF(BB66=1,G66,0)</f>
        <v>0</v>
      </c>
      <c r="BD66" s="144">
        <f>IF(BB66=2,G66,0)</f>
        <v>0</v>
      </c>
      <c r="BE66" s="144">
        <f>IF(BB66=3,G66,0)</f>
        <v>0</v>
      </c>
      <c r="BF66" s="144">
        <f>IF(BB66=4,G66,0)</f>
        <v>0</v>
      </c>
      <c r="BG66" s="144">
        <f>IF(BB66=5,G66,0)</f>
        <v>0</v>
      </c>
      <c r="CA66" s="144">
        <v>1</v>
      </c>
      <c r="CB66" s="144">
        <v>1</v>
      </c>
      <c r="CC66" s="167"/>
      <c r="CD66" s="167"/>
    </row>
    <row r="67" spans="1:82" ht="22.5" x14ac:dyDescent="0.2">
      <c r="A67" s="168">
        <v>41</v>
      </c>
      <c r="B67" s="169" t="s">
        <v>192</v>
      </c>
      <c r="C67" s="170" t="s">
        <v>193</v>
      </c>
      <c r="D67" s="171" t="s">
        <v>105</v>
      </c>
      <c r="E67" s="172">
        <v>105.4</v>
      </c>
      <c r="F67" s="172">
        <v>0</v>
      </c>
      <c r="G67" s="173">
        <f>E67*F67</f>
        <v>0</v>
      </c>
      <c r="H67" s="174">
        <v>1E-3</v>
      </c>
      <c r="I67" s="174">
        <f>E67*H67</f>
        <v>0.10540000000000001</v>
      </c>
      <c r="J67" s="174">
        <v>0</v>
      </c>
      <c r="K67" s="174">
        <f>E67*J67</f>
        <v>0</v>
      </c>
      <c r="Q67" s="167">
        <v>2</v>
      </c>
      <c r="AA67" s="144">
        <v>12</v>
      </c>
      <c r="AB67" s="144">
        <v>0</v>
      </c>
      <c r="AC67" s="144">
        <v>61</v>
      </c>
      <c r="BB67" s="144">
        <v>1</v>
      </c>
      <c r="BC67" s="144">
        <f>IF(BB67=1,G67,0)</f>
        <v>0</v>
      </c>
      <c r="BD67" s="144">
        <f>IF(BB67=2,G67,0)</f>
        <v>0</v>
      </c>
      <c r="BE67" s="144">
        <f>IF(BB67=3,G67,0)</f>
        <v>0</v>
      </c>
      <c r="BF67" s="144">
        <f>IF(BB67=4,G67,0)</f>
        <v>0</v>
      </c>
      <c r="BG67" s="144">
        <f>IF(BB67=5,G67,0)</f>
        <v>0</v>
      </c>
      <c r="CA67" s="144">
        <v>12</v>
      </c>
      <c r="CB67" s="144">
        <v>0</v>
      </c>
      <c r="CC67" s="167"/>
      <c r="CD67" s="167"/>
    </row>
    <row r="68" spans="1:82" x14ac:dyDescent="0.2">
      <c r="A68" s="168">
        <v>42</v>
      </c>
      <c r="B68" s="169" t="s">
        <v>194</v>
      </c>
      <c r="C68" s="170" t="s">
        <v>195</v>
      </c>
      <c r="D68" s="171" t="s">
        <v>196</v>
      </c>
      <c r="E68" s="172">
        <v>1</v>
      </c>
      <c r="F68" s="172">
        <v>0</v>
      </c>
      <c r="G68" s="173">
        <f>E68*F68</f>
        <v>0</v>
      </c>
      <c r="H68" s="174">
        <v>0</v>
      </c>
      <c r="I68" s="174">
        <f>E68*H68</f>
        <v>0</v>
      </c>
      <c r="J68" s="174">
        <v>0</v>
      </c>
      <c r="K68" s="174">
        <f>E68*J68</f>
        <v>0</v>
      </c>
      <c r="Q68" s="167">
        <v>2</v>
      </c>
      <c r="AA68" s="144">
        <v>12</v>
      </c>
      <c r="AB68" s="144">
        <v>0</v>
      </c>
      <c r="AC68" s="144">
        <v>5</v>
      </c>
      <c r="BB68" s="144">
        <v>1</v>
      </c>
      <c r="BC68" s="144">
        <f>IF(BB68=1,G68,0)</f>
        <v>0</v>
      </c>
      <c r="BD68" s="144">
        <f>IF(BB68=2,G68,0)</f>
        <v>0</v>
      </c>
      <c r="BE68" s="144">
        <f>IF(BB68=3,G68,0)</f>
        <v>0</v>
      </c>
      <c r="BF68" s="144">
        <f>IF(BB68=4,G68,0)</f>
        <v>0</v>
      </c>
      <c r="BG68" s="144">
        <f>IF(BB68=5,G68,0)</f>
        <v>0</v>
      </c>
      <c r="CA68" s="144">
        <v>12</v>
      </c>
      <c r="CB68" s="144">
        <v>0</v>
      </c>
      <c r="CC68" s="167"/>
      <c r="CD68" s="167"/>
    </row>
    <row r="69" spans="1:82" x14ac:dyDescent="0.2">
      <c r="A69" s="183"/>
      <c r="B69" s="184" t="s">
        <v>81</v>
      </c>
      <c r="C69" s="185" t="str">
        <f>CONCATENATE(B63," ",C63)</f>
        <v>8 Trubní vedení</v>
      </c>
      <c r="D69" s="186"/>
      <c r="E69" s="187"/>
      <c r="F69" s="188"/>
      <c r="G69" s="189">
        <f>SUM(G63:G68)</f>
        <v>0</v>
      </c>
      <c r="H69" s="190"/>
      <c r="I69" s="191">
        <f>SUM(I63:I68)</f>
        <v>0.52576000000000001</v>
      </c>
      <c r="J69" s="190"/>
      <c r="K69" s="191">
        <f>SUM(K63:K68)</f>
        <v>0</v>
      </c>
      <c r="Q69" s="167">
        <v>4</v>
      </c>
      <c r="BC69" s="192">
        <f>SUM(BC63:BC68)</f>
        <v>0</v>
      </c>
      <c r="BD69" s="192">
        <f>SUM(BD63:BD68)</f>
        <v>0</v>
      </c>
      <c r="BE69" s="192">
        <f>SUM(BE63:BE68)</f>
        <v>0</v>
      </c>
      <c r="BF69" s="192">
        <f>SUM(BF63:BF68)</f>
        <v>0</v>
      </c>
      <c r="BG69" s="192">
        <f>SUM(BG63:BG68)</f>
        <v>0</v>
      </c>
    </row>
    <row r="70" spans="1:82" x14ac:dyDescent="0.2">
      <c r="A70" s="159" t="s">
        <v>78</v>
      </c>
      <c r="B70" s="160" t="s">
        <v>197</v>
      </c>
      <c r="C70" s="161" t="s">
        <v>198</v>
      </c>
      <c r="D70" s="162"/>
      <c r="E70" s="163"/>
      <c r="F70" s="163"/>
      <c r="G70" s="164"/>
      <c r="H70" s="165"/>
      <c r="I70" s="166"/>
      <c r="J70" s="165"/>
      <c r="K70" s="166"/>
      <c r="Q70" s="167">
        <v>1</v>
      </c>
    </row>
    <row r="71" spans="1:82" x14ac:dyDescent="0.2">
      <c r="A71" s="168">
        <v>43</v>
      </c>
      <c r="B71" s="169" t="s">
        <v>199</v>
      </c>
      <c r="C71" s="170" t="s">
        <v>200</v>
      </c>
      <c r="D71" s="171" t="s">
        <v>114</v>
      </c>
      <c r="E71" s="172">
        <v>95</v>
      </c>
      <c r="F71" s="172">
        <v>0</v>
      </c>
      <c r="G71" s="173">
        <f>E71*F71</f>
        <v>0</v>
      </c>
      <c r="H71" s="174">
        <v>2.33E-3</v>
      </c>
      <c r="I71" s="174">
        <f>E71*H71</f>
        <v>0.22134999999999999</v>
      </c>
      <c r="J71" s="174">
        <v>-2.4470000000000001</v>
      </c>
      <c r="K71" s="174">
        <f>E71*J71</f>
        <v>-232.465</v>
      </c>
      <c r="Q71" s="167">
        <v>2</v>
      </c>
      <c r="AA71" s="144">
        <v>1</v>
      </c>
      <c r="AB71" s="144">
        <v>1</v>
      </c>
      <c r="AC71" s="144">
        <v>1</v>
      </c>
      <c r="BB71" s="144">
        <v>1</v>
      </c>
      <c r="BC71" s="144">
        <f>IF(BB71=1,G71,0)</f>
        <v>0</v>
      </c>
      <c r="BD71" s="144">
        <f>IF(BB71=2,G71,0)</f>
        <v>0</v>
      </c>
      <c r="BE71" s="144">
        <f>IF(BB71=3,G71,0)</f>
        <v>0</v>
      </c>
      <c r="BF71" s="144">
        <f>IF(BB71=4,G71,0)</f>
        <v>0</v>
      </c>
      <c r="BG71" s="144">
        <f>IF(BB71=5,G71,0)</f>
        <v>0</v>
      </c>
      <c r="CA71" s="144">
        <v>1</v>
      </c>
      <c r="CB71" s="144">
        <v>1</v>
      </c>
      <c r="CC71" s="167"/>
      <c r="CD71" s="167"/>
    </row>
    <row r="72" spans="1:82" x14ac:dyDescent="0.2">
      <c r="A72" s="168">
        <v>44</v>
      </c>
      <c r="B72" s="169" t="s">
        <v>201</v>
      </c>
      <c r="C72" s="170" t="s">
        <v>202</v>
      </c>
      <c r="D72" s="171" t="s">
        <v>114</v>
      </c>
      <c r="E72" s="172">
        <v>14</v>
      </c>
      <c r="F72" s="172">
        <v>0</v>
      </c>
      <c r="G72" s="173">
        <f>E72*F72</f>
        <v>0</v>
      </c>
      <c r="H72" s="174">
        <v>1.2800000000000001E-3</v>
      </c>
      <c r="I72" s="174">
        <f>E72*H72</f>
        <v>1.7920000000000002E-2</v>
      </c>
      <c r="J72" s="174">
        <v>-1.8</v>
      </c>
      <c r="K72" s="174">
        <f>E72*J72</f>
        <v>-25.2</v>
      </c>
      <c r="Q72" s="167">
        <v>2</v>
      </c>
      <c r="AA72" s="144">
        <v>1</v>
      </c>
      <c r="AB72" s="144">
        <v>1</v>
      </c>
      <c r="AC72" s="144">
        <v>1</v>
      </c>
      <c r="BB72" s="144">
        <v>1</v>
      </c>
      <c r="BC72" s="144">
        <f>IF(BB72=1,G72,0)</f>
        <v>0</v>
      </c>
      <c r="BD72" s="144">
        <f>IF(BB72=2,G72,0)</f>
        <v>0</v>
      </c>
      <c r="BE72" s="144">
        <f>IF(BB72=3,G72,0)</f>
        <v>0</v>
      </c>
      <c r="BF72" s="144">
        <f>IF(BB72=4,G72,0)</f>
        <v>0</v>
      </c>
      <c r="BG72" s="144">
        <f>IF(BB72=5,G72,0)</f>
        <v>0</v>
      </c>
      <c r="CA72" s="144">
        <v>1</v>
      </c>
      <c r="CB72" s="144">
        <v>1</v>
      </c>
      <c r="CC72" s="167"/>
      <c r="CD72" s="167"/>
    </row>
    <row r="73" spans="1:82" x14ac:dyDescent="0.2">
      <c r="A73" s="183"/>
      <c r="B73" s="184" t="s">
        <v>81</v>
      </c>
      <c r="C73" s="185" t="str">
        <f>CONCATENATE(B70," ",C70)</f>
        <v>96 Bourání konstrukcí</v>
      </c>
      <c r="D73" s="186"/>
      <c r="E73" s="187"/>
      <c r="F73" s="188"/>
      <c r="G73" s="189">
        <f>SUM(G70:G72)</f>
        <v>0</v>
      </c>
      <c r="H73" s="190"/>
      <c r="I73" s="191">
        <f>SUM(I70:I72)</f>
        <v>0.23926999999999998</v>
      </c>
      <c r="J73" s="190"/>
      <c r="K73" s="191">
        <f>SUM(K70:K72)</f>
        <v>-257.66500000000002</v>
      </c>
      <c r="Q73" s="167">
        <v>4</v>
      </c>
      <c r="BC73" s="192">
        <f>SUM(BC70:BC72)</f>
        <v>0</v>
      </c>
      <c r="BD73" s="192">
        <f>SUM(BD70:BD72)</f>
        <v>0</v>
      </c>
      <c r="BE73" s="192">
        <f>SUM(BE70:BE72)</f>
        <v>0</v>
      </c>
      <c r="BF73" s="192">
        <f>SUM(BF70:BF72)</f>
        <v>0</v>
      </c>
      <c r="BG73" s="192">
        <f>SUM(BG70:BG72)</f>
        <v>0</v>
      </c>
    </row>
    <row r="74" spans="1:82" x14ac:dyDescent="0.2">
      <c r="A74" s="159" t="s">
        <v>78</v>
      </c>
      <c r="B74" s="160" t="s">
        <v>203</v>
      </c>
      <c r="C74" s="161" t="s">
        <v>204</v>
      </c>
      <c r="D74" s="162"/>
      <c r="E74" s="163"/>
      <c r="F74" s="163"/>
      <c r="G74" s="164"/>
      <c r="H74" s="165"/>
      <c r="I74" s="166"/>
      <c r="J74" s="165"/>
      <c r="K74" s="166"/>
      <c r="Q74" s="167">
        <v>1</v>
      </c>
    </row>
    <row r="75" spans="1:82" x14ac:dyDescent="0.2">
      <c r="A75" s="168">
        <v>45</v>
      </c>
      <c r="B75" s="169" t="s">
        <v>205</v>
      </c>
      <c r="C75" s="170" t="s">
        <v>206</v>
      </c>
      <c r="D75" s="171" t="s">
        <v>207</v>
      </c>
      <c r="E75" s="172">
        <v>310</v>
      </c>
      <c r="F75" s="172">
        <v>0</v>
      </c>
      <c r="G75" s="173">
        <f>E75*F75</f>
        <v>0</v>
      </c>
      <c r="H75" s="174">
        <v>0</v>
      </c>
      <c r="I75" s="174">
        <f>E75*H75</f>
        <v>0</v>
      </c>
      <c r="J75" s="174">
        <v>0</v>
      </c>
      <c r="K75" s="174">
        <f>E75*J75</f>
        <v>0</v>
      </c>
      <c r="Q75" s="167">
        <v>2</v>
      </c>
      <c r="AA75" s="144">
        <v>1</v>
      </c>
      <c r="AB75" s="144">
        <v>1</v>
      </c>
      <c r="AC75" s="144">
        <v>1</v>
      </c>
      <c r="BB75" s="144">
        <v>1</v>
      </c>
      <c r="BC75" s="144">
        <f>IF(BB75=1,G75,0)</f>
        <v>0</v>
      </c>
      <c r="BD75" s="144">
        <f>IF(BB75=2,G75,0)</f>
        <v>0</v>
      </c>
      <c r="BE75" s="144">
        <f>IF(BB75=3,G75,0)</f>
        <v>0</v>
      </c>
      <c r="BF75" s="144">
        <f>IF(BB75=4,G75,0)</f>
        <v>0</v>
      </c>
      <c r="BG75" s="144">
        <f>IF(BB75=5,G75,0)</f>
        <v>0</v>
      </c>
      <c r="CA75" s="144">
        <v>1</v>
      </c>
      <c r="CB75" s="144">
        <v>1</v>
      </c>
      <c r="CC75" s="167"/>
      <c r="CD75" s="167"/>
    </row>
    <row r="76" spans="1:82" x14ac:dyDescent="0.2">
      <c r="A76" s="168">
        <v>46</v>
      </c>
      <c r="B76" s="169" t="s">
        <v>208</v>
      </c>
      <c r="C76" s="170" t="s">
        <v>209</v>
      </c>
      <c r="D76" s="171" t="s">
        <v>207</v>
      </c>
      <c r="E76" s="172">
        <v>310</v>
      </c>
      <c r="F76" s="172">
        <v>0</v>
      </c>
      <c r="G76" s="173">
        <f>E76*F76</f>
        <v>0</v>
      </c>
      <c r="H76" s="174">
        <v>0</v>
      </c>
      <c r="I76" s="174">
        <f>E76*H76</f>
        <v>0</v>
      </c>
      <c r="J76" s="174">
        <v>0</v>
      </c>
      <c r="K76" s="174">
        <f>E76*J76</f>
        <v>0</v>
      </c>
      <c r="Q76" s="167">
        <v>2</v>
      </c>
      <c r="AA76" s="144">
        <v>1</v>
      </c>
      <c r="AB76" s="144">
        <v>1</v>
      </c>
      <c r="AC76" s="144">
        <v>1</v>
      </c>
      <c r="BB76" s="144">
        <v>1</v>
      </c>
      <c r="BC76" s="144">
        <f>IF(BB76=1,G76,0)</f>
        <v>0</v>
      </c>
      <c r="BD76" s="144">
        <f>IF(BB76=2,G76,0)</f>
        <v>0</v>
      </c>
      <c r="BE76" s="144">
        <f>IF(BB76=3,G76,0)</f>
        <v>0</v>
      </c>
      <c r="BF76" s="144">
        <f>IF(BB76=4,G76,0)</f>
        <v>0</v>
      </c>
      <c r="BG76" s="144">
        <f>IF(BB76=5,G76,0)</f>
        <v>0</v>
      </c>
      <c r="CA76" s="144">
        <v>1</v>
      </c>
      <c r="CB76" s="144">
        <v>1</v>
      </c>
      <c r="CC76" s="167"/>
      <c r="CD76" s="167"/>
    </row>
    <row r="77" spans="1:82" x14ac:dyDescent="0.2">
      <c r="A77" s="183"/>
      <c r="B77" s="184" t="s">
        <v>81</v>
      </c>
      <c r="C77" s="185" t="str">
        <f>CONCATENATE(B74," ",C74)</f>
        <v>97 Prorážení otvorů</v>
      </c>
      <c r="D77" s="186"/>
      <c r="E77" s="187"/>
      <c r="F77" s="188"/>
      <c r="G77" s="189">
        <f>SUM(G74:G76)</f>
        <v>0</v>
      </c>
      <c r="H77" s="190"/>
      <c r="I77" s="191">
        <f>SUM(I74:I76)</f>
        <v>0</v>
      </c>
      <c r="J77" s="190"/>
      <c r="K77" s="191">
        <f>SUM(K74:K76)</f>
        <v>0</v>
      </c>
      <c r="Q77" s="167">
        <v>4</v>
      </c>
      <c r="BC77" s="192">
        <f>SUM(BC74:BC76)</f>
        <v>0</v>
      </c>
      <c r="BD77" s="192">
        <f>SUM(BD74:BD76)</f>
        <v>0</v>
      </c>
      <c r="BE77" s="192">
        <f>SUM(BE74:BE76)</f>
        <v>0</v>
      </c>
      <c r="BF77" s="192">
        <f>SUM(BF74:BF76)</f>
        <v>0</v>
      </c>
      <c r="BG77" s="192">
        <f>SUM(BG74:BG76)</f>
        <v>0</v>
      </c>
    </row>
    <row r="78" spans="1:82" x14ac:dyDescent="0.2">
      <c r="A78" s="159" t="s">
        <v>78</v>
      </c>
      <c r="B78" s="160" t="s">
        <v>210</v>
      </c>
      <c r="C78" s="161" t="s">
        <v>211</v>
      </c>
      <c r="D78" s="162"/>
      <c r="E78" s="163"/>
      <c r="F78" s="163"/>
      <c r="G78" s="164"/>
      <c r="H78" s="165"/>
      <c r="I78" s="166"/>
      <c r="J78" s="165"/>
      <c r="K78" s="166"/>
      <c r="Q78" s="167">
        <v>1</v>
      </c>
    </row>
    <row r="79" spans="1:82" x14ac:dyDescent="0.2">
      <c r="A79" s="168">
        <v>47</v>
      </c>
      <c r="B79" s="169" t="s">
        <v>212</v>
      </c>
      <c r="C79" s="170" t="s">
        <v>213</v>
      </c>
      <c r="D79" s="171" t="s">
        <v>207</v>
      </c>
      <c r="E79" s="172">
        <v>149.69999999999999</v>
      </c>
      <c r="F79" s="172">
        <v>0</v>
      </c>
      <c r="G79" s="173">
        <f>E79*F79</f>
        <v>0</v>
      </c>
      <c r="H79" s="174">
        <v>0</v>
      </c>
      <c r="I79" s="174">
        <f>E79*H79</f>
        <v>0</v>
      </c>
      <c r="J79" s="174">
        <v>0</v>
      </c>
      <c r="K79" s="174">
        <f>E79*J79</f>
        <v>0</v>
      </c>
      <c r="Q79" s="167">
        <v>2</v>
      </c>
      <c r="AA79" s="144">
        <v>1</v>
      </c>
      <c r="AB79" s="144">
        <v>2</v>
      </c>
      <c r="AC79" s="144">
        <v>2</v>
      </c>
      <c r="BB79" s="144">
        <v>1</v>
      </c>
      <c r="BC79" s="144">
        <f>IF(BB79=1,G79,0)</f>
        <v>0</v>
      </c>
      <c r="BD79" s="144">
        <f>IF(BB79=2,G79,0)</f>
        <v>0</v>
      </c>
      <c r="BE79" s="144">
        <f>IF(BB79=3,G79,0)</f>
        <v>0</v>
      </c>
      <c r="BF79" s="144">
        <f>IF(BB79=4,G79,0)</f>
        <v>0</v>
      </c>
      <c r="BG79" s="144">
        <f>IF(BB79=5,G79,0)</f>
        <v>0</v>
      </c>
      <c r="CA79" s="144">
        <v>1</v>
      </c>
      <c r="CB79" s="144">
        <v>2</v>
      </c>
      <c r="CC79" s="167"/>
      <c r="CD79" s="167"/>
    </row>
    <row r="80" spans="1:82" x14ac:dyDescent="0.2">
      <c r="A80" s="183"/>
      <c r="B80" s="184" t="s">
        <v>81</v>
      </c>
      <c r="C80" s="185" t="str">
        <f>CONCATENATE(B78," ",C78)</f>
        <v>99 Staveništní přesun hmot</v>
      </c>
      <c r="D80" s="186"/>
      <c r="E80" s="187"/>
      <c r="F80" s="188"/>
      <c r="G80" s="189">
        <f>SUM(G78:G79)</f>
        <v>0</v>
      </c>
      <c r="H80" s="190"/>
      <c r="I80" s="191">
        <f>SUM(I78:I79)</f>
        <v>0</v>
      </c>
      <c r="J80" s="190"/>
      <c r="K80" s="191">
        <f>SUM(K78:K79)</f>
        <v>0</v>
      </c>
      <c r="Q80" s="167">
        <v>4</v>
      </c>
      <c r="BC80" s="192">
        <f>SUM(BC78:BC79)</f>
        <v>0</v>
      </c>
      <c r="BD80" s="192">
        <f>SUM(BD78:BD79)</f>
        <v>0</v>
      </c>
      <c r="BE80" s="192">
        <f>SUM(BE78:BE79)</f>
        <v>0</v>
      </c>
      <c r="BF80" s="192">
        <f>SUM(BF78:BF79)</f>
        <v>0</v>
      </c>
      <c r="BG80" s="192">
        <f>SUM(BG78:BG79)</f>
        <v>0</v>
      </c>
    </row>
    <row r="81" spans="1:82" x14ac:dyDescent="0.2">
      <c r="A81" s="159" t="s">
        <v>78</v>
      </c>
      <c r="B81" s="160" t="s">
        <v>214</v>
      </c>
      <c r="C81" s="161" t="s">
        <v>215</v>
      </c>
      <c r="D81" s="162"/>
      <c r="E81" s="163"/>
      <c r="F81" s="163"/>
      <c r="G81" s="164"/>
      <c r="H81" s="165"/>
      <c r="I81" s="166"/>
      <c r="J81" s="165"/>
      <c r="K81" s="166"/>
      <c r="Q81" s="167">
        <v>1</v>
      </c>
    </row>
    <row r="82" spans="1:82" x14ac:dyDescent="0.2">
      <c r="A82" s="168">
        <v>48</v>
      </c>
      <c r="B82" s="169" t="s">
        <v>216</v>
      </c>
      <c r="C82" s="170" t="s">
        <v>217</v>
      </c>
      <c r="D82" s="171" t="s">
        <v>105</v>
      </c>
      <c r="E82" s="172">
        <v>48</v>
      </c>
      <c r="F82" s="172">
        <v>0</v>
      </c>
      <c r="G82" s="173">
        <f>E82*F82</f>
        <v>0</v>
      </c>
      <c r="H82" s="174">
        <v>0</v>
      </c>
      <c r="I82" s="174">
        <f>E82*H82</f>
        <v>0</v>
      </c>
      <c r="J82" s="174">
        <v>0</v>
      </c>
      <c r="K82" s="174">
        <f>E82*J82</f>
        <v>0</v>
      </c>
      <c r="Q82" s="167">
        <v>2</v>
      </c>
      <c r="AA82" s="144">
        <v>1</v>
      </c>
      <c r="AB82" s="144">
        <v>9</v>
      </c>
      <c r="AC82" s="144">
        <v>9</v>
      </c>
      <c r="BB82" s="144">
        <v>4</v>
      </c>
      <c r="BC82" s="144">
        <f>IF(BB82=1,G82,0)</f>
        <v>0</v>
      </c>
      <c r="BD82" s="144">
        <f>IF(BB82=2,G82,0)</f>
        <v>0</v>
      </c>
      <c r="BE82" s="144">
        <f>IF(BB82=3,G82,0)</f>
        <v>0</v>
      </c>
      <c r="BF82" s="144">
        <f>IF(BB82=4,G82,0)</f>
        <v>0</v>
      </c>
      <c r="BG82" s="144">
        <f>IF(BB82=5,G82,0)</f>
        <v>0</v>
      </c>
      <c r="CA82" s="144">
        <v>1</v>
      </c>
      <c r="CB82" s="144">
        <v>9</v>
      </c>
      <c r="CC82" s="167"/>
      <c r="CD82" s="167"/>
    </row>
    <row r="83" spans="1:82" ht="22.5" x14ac:dyDescent="0.2">
      <c r="A83" s="168">
        <v>49</v>
      </c>
      <c r="B83" s="169" t="s">
        <v>231</v>
      </c>
      <c r="C83" s="170" t="s">
        <v>218</v>
      </c>
      <c r="D83" s="171" t="s">
        <v>105</v>
      </c>
      <c r="E83" s="172">
        <v>48</v>
      </c>
      <c r="F83" s="172">
        <v>0</v>
      </c>
      <c r="G83" s="173">
        <f>E83*F83</f>
        <v>0</v>
      </c>
      <c r="H83" s="174">
        <v>2.7119999999999998E-2</v>
      </c>
      <c r="I83" s="174">
        <f>E83*H83</f>
        <v>1.3017599999999998</v>
      </c>
      <c r="J83" s="174">
        <v>0</v>
      </c>
      <c r="K83" s="174">
        <f>E83*J83</f>
        <v>0</v>
      </c>
      <c r="Q83" s="167">
        <v>2</v>
      </c>
      <c r="AA83" s="144">
        <v>1</v>
      </c>
      <c r="AB83" s="144">
        <v>9</v>
      </c>
      <c r="AC83" s="144">
        <v>9</v>
      </c>
      <c r="BB83" s="144">
        <v>4</v>
      </c>
      <c r="BC83" s="144">
        <f>IF(BB83=1,G83,0)</f>
        <v>0</v>
      </c>
      <c r="BD83" s="144">
        <f>IF(BB83=2,G83,0)</f>
        <v>0</v>
      </c>
      <c r="BE83" s="144">
        <f>IF(BB83=3,G83,0)</f>
        <v>0</v>
      </c>
      <c r="BF83" s="144">
        <f>IF(BB83=4,G83,0)</f>
        <v>0</v>
      </c>
      <c r="BG83" s="144">
        <f>IF(BB83=5,G83,0)</f>
        <v>0</v>
      </c>
      <c r="CA83" s="144">
        <v>1</v>
      </c>
      <c r="CB83" s="144">
        <v>9</v>
      </c>
      <c r="CC83" s="167"/>
      <c r="CD83" s="167"/>
    </row>
    <row r="84" spans="1:82" x14ac:dyDescent="0.2">
      <c r="A84" s="168">
        <v>50</v>
      </c>
      <c r="B84" s="169" t="s">
        <v>219</v>
      </c>
      <c r="C84" s="170" t="s">
        <v>220</v>
      </c>
      <c r="D84" s="171" t="s">
        <v>105</v>
      </c>
      <c r="E84" s="172">
        <v>212</v>
      </c>
      <c r="F84" s="172">
        <v>0</v>
      </c>
      <c r="G84" s="173">
        <f>E84*F84</f>
        <v>0</v>
      </c>
      <c r="H84" s="174">
        <v>0</v>
      </c>
      <c r="I84" s="174">
        <f>E84*H84</f>
        <v>0</v>
      </c>
      <c r="J84" s="174">
        <v>0</v>
      </c>
      <c r="K84" s="174">
        <f>E84*J84</f>
        <v>0</v>
      </c>
      <c r="Q84" s="167">
        <v>2</v>
      </c>
      <c r="AA84" s="144">
        <v>12</v>
      </c>
      <c r="AB84" s="144">
        <v>0</v>
      </c>
      <c r="AC84" s="144">
        <v>7</v>
      </c>
      <c r="BB84" s="144">
        <v>4</v>
      </c>
      <c r="BC84" s="144">
        <f>IF(BB84=1,G84,0)</f>
        <v>0</v>
      </c>
      <c r="BD84" s="144">
        <f>IF(BB84=2,G84,0)</f>
        <v>0</v>
      </c>
      <c r="BE84" s="144">
        <f>IF(BB84=3,G84,0)</f>
        <v>0</v>
      </c>
      <c r="BF84" s="144">
        <f>IF(BB84=4,G84,0)</f>
        <v>0</v>
      </c>
      <c r="BG84" s="144">
        <f>IF(BB84=5,G84,0)</f>
        <v>0</v>
      </c>
      <c r="CA84" s="144">
        <v>12</v>
      </c>
      <c r="CB84" s="144">
        <v>0</v>
      </c>
      <c r="CC84" s="167"/>
      <c r="CD84" s="167"/>
    </row>
    <row r="85" spans="1:82" x14ac:dyDescent="0.2">
      <c r="A85" s="168">
        <v>51</v>
      </c>
      <c r="B85" s="169" t="s">
        <v>221</v>
      </c>
      <c r="C85" s="170" t="s">
        <v>222</v>
      </c>
      <c r="D85" s="171" t="s">
        <v>105</v>
      </c>
      <c r="E85" s="172">
        <v>106</v>
      </c>
      <c r="F85" s="172">
        <v>0</v>
      </c>
      <c r="G85" s="173">
        <f>E85*F85</f>
        <v>0</v>
      </c>
      <c r="H85" s="174">
        <v>0</v>
      </c>
      <c r="I85" s="174">
        <f>E85*H85</f>
        <v>0</v>
      </c>
      <c r="J85" s="174">
        <v>0</v>
      </c>
      <c r="K85" s="174">
        <f>E85*J85</f>
        <v>0</v>
      </c>
      <c r="Q85" s="167">
        <v>2</v>
      </c>
      <c r="AA85" s="144">
        <v>12</v>
      </c>
      <c r="AB85" s="144">
        <v>0</v>
      </c>
      <c r="AC85" s="144">
        <v>8</v>
      </c>
      <c r="BB85" s="144">
        <v>4</v>
      </c>
      <c r="BC85" s="144">
        <f>IF(BB85=1,G85,0)</f>
        <v>0</v>
      </c>
      <c r="BD85" s="144">
        <f>IF(BB85=2,G85,0)</f>
        <v>0</v>
      </c>
      <c r="BE85" s="144">
        <f>IF(BB85=3,G85,0)</f>
        <v>0</v>
      </c>
      <c r="BF85" s="144">
        <f>IF(BB85=4,G85,0)</f>
        <v>0</v>
      </c>
      <c r="BG85" s="144">
        <f>IF(BB85=5,G85,0)</f>
        <v>0</v>
      </c>
      <c r="CA85" s="144">
        <v>12</v>
      </c>
      <c r="CB85" s="144">
        <v>0</v>
      </c>
      <c r="CC85" s="167"/>
      <c r="CD85" s="167"/>
    </row>
    <row r="86" spans="1:82" x14ac:dyDescent="0.2">
      <c r="A86" s="183"/>
      <c r="B86" s="184" t="s">
        <v>81</v>
      </c>
      <c r="C86" s="185" t="str">
        <f>CONCATENATE(B81," ",C81)</f>
        <v>M23 Montáže potrubí</v>
      </c>
      <c r="D86" s="186"/>
      <c r="E86" s="187"/>
      <c r="F86" s="188"/>
      <c r="G86" s="189">
        <f>SUM(G81:G85)</f>
        <v>0</v>
      </c>
      <c r="H86" s="190"/>
      <c r="I86" s="191">
        <f>SUM(I81:I85)</f>
        <v>1.3017599999999998</v>
      </c>
      <c r="J86" s="190"/>
      <c r="K86" s="191">
        <f>SUM(K81:K85)</f>
        <v>0</v>
      </c>
      <c r="Q86" s="167">
        <v>4</v>
      </c>
      <c r="BC86" s="192">
        <f>SUM(BC81:BC85)</f>
        <v>0</v>
      </c>
      <c r="BD86" s="192">
        <f>SUM(BD81:BD85)</f>
        <v>0</v>
      </c>
      <c r="BE86" s="192">
        <f>SUM(BE81:BE85)</f>
        <v>0</v>
      </c>
      <c r="BF86" s="192">
        <f>SUM(BF81:BF85)</f>
        <v>0</v>
      </c>
      <c r="BG86" s="192">
        <f>SUM(BG81:BG85)</f>
        <v>0</v>
      </c>
    </row>
    <row r="87" spans="1:82" x14ac:dyDescent="0.2">
      <c r="E87" s="144"/>
    </row>
    <row r="88" spans="1:82" x14ac:dyDescent="0.2">
      <c r="E88" s="144"/>
    </row>
    <row r="89" spans="1:82" x14ac:dyDescent="0.2">
      <c r="E89" s="144"/>
    </row>
    <row r="90" spans="1:82" x14ac:dyDescent="0.2">
      <c r="E90" s="144"/>
    </row>
    <row r="91" spans="1:82" x14ac:dyDescent="0.2">
      <c r="E91" s="144"/>
    </row>
    <row r="92" spans="1:82" x14ac:dyDescent="0.2">
      <c r="E92" s="144"/>
    </row>
    <row r="93" spans="1:82" x14ac:dyDescent="0.2">
      <c r="E93" s="144"/>
    </row>
    <row r="94" spans="1:82" x14ac:dyDescent="0.2">
      <c r="E94" s="144"/>
    </row>
    <row r="95" spans="1:82" x14ac:dyDescent="0.2">
      <c r="E95" s="144"/>
    </row>
    <row r="96" spans="1:82" x14ac:dyDescent="0.2">
      <c r="E96" s="144"/>
    </row>
    <row r="97" spans="1:7" x14ac:dyDescent="0.2">
      <c r="E97" s="144"/>
    </row>
    <row r="98" spans="1:7" x14ac:dyDescent="0.2">
      <c r="E98" s="144"/>
    </row>
    <row r="99" spans="1:7" x14ac:dyDescent="0.2">
      <c r="E99" s="144"/>
    </row>
    <row r="100" spans="1:7" x14ac:dyDescent="0.2">
      <c r="E100" s="144"/>
    </row>
    <row r="101" spans="1:7" x14ac:dyDescent="0.2">
      <c r="E101" s="144"/>
    </row>
    <row r="102" spans="1:7" x14ac:dyDescent="0.2">
      <c r="E102" s="144"/>
    </row>
    <row r="103" spans="1:7" x14ac:dyDescent="0.2">
      <c r="E103" s="144"/>
    </row>
    <row r="104" spans="1:7" x14ac:dyDescent="0.2">
      <c r="E104" s="144"/>
    </row>
    <row r="105" spans="1:7" x14ac:dyDescent="0.2">
      <c r="E105" s="144"/>
    </row>
    <row r="106" spans="1:7" x14ac:dyDescent="0.2">
      <c r="E106" s="144"/>
    </row>
    <row r="107" spans="1:7" x14ac:dyDescent="0.2">
      <c r="E107" s="144"/>
    </row>
    <row r="108" spans="1:7" x14ac:dyDescent="0.2">
      <c r="E108" s="144"/>
    </row>
    <row r="109" spans="1:7" x14ac:dyDescent="0.2">
      <c r="E109" s="144"/>
    </row>
    <row r="110" spans="1:7" x14ac:dyDescent="0.2">
      <c r="A110" s="181"/>
      <c r="B110" s="181"/>
      <c r="C110" s="181"/>
      <c r="D110" s="181"/>
      <c r="E110" s="181"/>
      <c r="F110" s="181"/>
      <c r="G110" s="181"/>
    </row>
    <row r="111" spans="1:7" x14ac:dyDescent="0.2">
      <c r="A111" s="181"/>
      <c r="B111" s="181"/>
      <c r="C111" s="181"/>
      <c r="D111" s="181"/>
      <c r="E111" s="181"/>
      <c r="F111" s="181"/>
      <c r="G111" s="181"/>
    </row>
    <row r="112" spans="1:7" x14ac:dyDescent="0.2">
      <c r="A112" s="181"/>
      <c r="B112" s="181"/>
      <c r="C112" s="181"/>
      <c r="D112" s="181"/>
      <c r="E112" s="181"/>
      <c r="F112" s="181"/>
      <c r="G112" s="181"/>
    </row>
    <row r="113" spans="1:7" x14ac:dyDescent="0.2">
      <c r="A113" s="181"/>
      <c r="B113" s="181"/>
      <c r="C113" s="181"/>
      <c r="D113" s="181"/>
      <c r="E113" s="181"/>
      <c r="F113" s="181"/>
      <c r="G113" s="181"/>
    </row>
    <row r="114" spans="1:7" x14ac:dyDescent="0.2">
      <c r="E114" s="144"/>
    </row>
    <row r="115" spans="1:7" x14ac:dyDescent="0.2">
      <c r="E115" s="144"/>
    </row>
    <row r="116" spans="1:7" x14ac:dyDescent="0.2">
      <c r="E116" s="144"/>
    </row>
    <row r="117" spans="1:7" x14ac:dyDescent="0.2">
      <c r="E117" s="144"/>
    </row>
    <row r="118" spans="1:7" x14ac:dyDescent="0.2">
      <c r="E118" s="144"/>
    </row>
    <row r="119" spans="1:7" x14ac:dyDescent="0.2">
      <c r="E119" s="144"/>
    </row>
    <row r="120" spans="1:7" x14ac:dyDescent="0.2">
      <c r="E120" s="144"/>
    </row>
    <row r="121" spans="1:7" x14ac:dyDescent="0.2">
      <c r="E121" s="144"/>
    </row>
    <row r="122" spans="1:7" x14ac:dyDescent="0.2">
      <c r="E122" s="144"/>
    </row>
    <row r="123" spans="1:7" x14ac:dyDescent="0.2">
      <c r="E123" s="144"/>
    </row>
    <row r="124" spans="1:7" x14ac:dyDescent="0.2">
      <c r="E124" s="144"/>
    </row>
    <row r="125" spans="1:7" x14ac:dyDescent="0.2">
      <c r="E125" s="144"/>
    </row>
    <row r="126" spans="1:7" x14ac:dyDescent="0.2">
      <c r="E126" s="144"/>
    </row>
    <row r="127" spans="1:7" x14ac:dyDescent="0.2">
      <c r="E127" s="144"/>
    </row>
    <row r="128" spans="1:7" x14ac:dyDescent="0.2">
      <c r="E128" s="144"/>
    </row>
    <row r="129" spans="5:5" x14ac:dyDescent="0.2">
      <c r="E129" s="144"/>
    </row>
    <row r="130" spans="5:5" x14ac:dyDescent="0.2">
      <c r="E130" s="144"/>
    </row>
    <row r="131" spans="5:5" x14ac:dyDescent="0.2">
      <c r="E131" s="144"/>
    </row>
    <row r="132" spans="5:5" x14ac:dyDescent="0.2">
      <c r="E132" s="144"/>
    </row>
    <row r="133" spans="5:5" x14ac:dyDescent="0.2">
      <c r="E133" s="144"/>
    </row>
    <row r="134" spans="5:5" x14ac:dyDescent="0.2">
      <c r="E134" s="144"/>
    </row>
    <row r="135" spans="5:5" x14ac:dyDescent="0.2">
      <c r="E135" s="144"/>
    </row>
    <row r="136" spans="5:5" x14ac:dyDescent="0.2">
      <c r="E136" s="144"/>
    </row>
    <row r="137" spans="5:5" x14ac:dyDescent="0.2">
      <c r="E137" s="144"/>
    </row>
    <row r="138" spans="5:5" x14ac:dyDescent="0.2">
      <c r="E138" s="144"/>
    </row>
    <row r="139" spans="5:5" x14ac:dyDescent="0.2">
      <c r="E139" s="144"/>
    </row>
    <row r="140" spans="5:5" x14ac:dyDescent="0.2">
      <c r="E140" s="144"/>
    </row>
    <row r="141" spans="5:5" x14ac:dyDescent="0.2">
      <c r="E141" s="144"/>
    </row>
    <row r="142" spans="5:5" x14ac:dyDescent="0.2">
      <c r="E142" s="144"/>
    </row>
    <row r="143" spans="5:5" x14ac:dyDescent="0.2">
      <c r="E143" s="144"/>
    </row>
    <row r="144" spans="5:5" x14ac:dyDescent="0.2">
      <c r="E144" s="144"/>
    </row>
    <row r="145" spans="1:7" x14ac:dyDescent="0.2">
      <c r="A145" s="193"/>
      <c r="B145" s="193"/>
    </row>
    <row r="146" spans="1:7" x14ac:dyDescent="0.2">
      <c r="A146" s="181"/>
      <c r="B146" s="181"/>
      <c r="C146" s="194"/>
      <c r="D146" s="194"/>
      <c r="E146" s="195"/>
      <c r="F146" s="194"/>
      <c r="G146" s="196"/>
    </row>
    <row r="147" spans="1:7" x14ac:dyDescent="0.2">
      <c r="A147" s="197"/>
      <c r="B147" s="197"/>
      <c r="C147" s="181"/>
      <c r="D147" s="181"/>
      <c r="E147" s="198"/>
      <c r="F147" s="181"/>
      <c r="G147" s="181"/>
    </row>
    <row r="148" spans="1:7" x14ac:dyDescent="0.2">
      <c r="A148" s="181"/>
      <c r="B148" s="181"/>
      <c r="C148" s="181"/>
      <c r="D148" s="181"/>
      <c r="E148" s="198"/>
      <c r="F148" s="181"/>
      <c r="G148" s="181"/>
    </row>
    <row r="149" spans="1:7" x14ac:dyDescent="0.2">
      <c r="A149" s="181"/>
      <c r="B149" s="181"/>
      <c r="C149" s="181"/>
      <c r="D149" s="181"/>
      <c r="E149" s="198"/>
      <c r="F149" s="181"/>
      <c r="G149" s="181"/>
    </row>
    <row r="150" spans="1:7" x14ac:dyDescent="0.2">
      <c r="A150" s="181"/>
      <c r="B150" s="181"/>
      <c r="C150" s="181"/>
      <c r="D150" s="181"/>
      <c r="E150" s="198"/>
      <c r="F150" s="181"/>
      <c r="G150" s="181"/>
    </row>
    <row r="151" spans="1:7" x14ac:dyDescent="0.2">
      <c r="A151" s="181"/>
      <c r="B151" s="181"/>
      <c r="C151" s="181"/>
      <c r="D151" s="181"/>
      <c r="E151" s="198"/>
      <c r="F151" s="181"/>
      <c r="G151" s="181"/>
    </row>
    <row r="152" spans="1:7" x14ac:dyDescent="0.2">
      <c r="A152" s="181"/>
      <c r="B152" s="181"/>
      <c r="C152" s="181"/>
      <c r="D152" s="181"/>
      <c r="E152" s="198"/>
      <c r="F152" s="181"/>
      <c r="G152" s="181"/>
    </row>
    <row r="153" spans="1:7" x14ac:dyDescent="0.2">
      <c r="A153" s="181"/>
      <c r="B153" s="181"/>
      <c r="C153" s="181"/>
      <c r="D153" s="181"/>
      <c r="E153" s="198"/>
      <c r="F153" s="181"/>
      <c r="G153" s="181"/>
    </row>
    <row r="154" spans="1:7" x14ac:dyDescent="0.2">
      <c r="A154" s="181"/>
      <c r="B154" s="181"/>
      <c r="C154" s="181"/>
      <c r="D154" s="181"/>
      <c r="E154" s="198"/>
      <c r="F154" s="181"/>
      <c r="G154" s="181"/>
    </row>
    <row r="155" spans="1:7" x14ac:dyDescent="0.2">
      <c r="A155" s="181"/>
      <c r="B155" s="181"/>
      <c r="C155" s="181"/>
      <c r="D155" s="181"/>
      <c r="E155" s="198"/>
      <c r="F155" s="181"/>
      <c r="G155" s="181"/>
    </row>
    <row r="156" spans="1:7" x14ac:dyDescent="0.2">
      <c r="A156" s="181"/>
      <c r="B156" s="181"/>
      <c r="C156" s="181"/>
      <c r="D156" s="181"/>
      <c r="E156" s="198"/>
      <c r="F156" s="181"/>
      <c r="G156" s="181"/>
    </row>
    <row r="157" spans="1:7" x14ac:dyDescent="0.2">
      <c r="A157" s="181"/>
      <c r="B157" s="181"/>
      <c r="C157" s="181"/>
      <c r="D157" s="181"/>
      <c r="E157" s="198"/>
      <c r="F157" s="181"/>
      <c r="G157" s="181"/>
    </row>
    <row r="158" spans="1:7" x14ac:dyDescent="0.2">
      <c r="A158" s="181"/>
      <c r="B158" s="181"/>
      <c r="C158" s="181"/>
      <c r="D158" s="181"/>
      <c r="E158" s="198"/>
      <c r="F158" s="181"/>
      <c r="G158" s="181"/>
    </row>
    <row r="159" spans="1:7" x14ac:dyDescent="0.2">
      <c r="A159" s="181"/>
      <c r="B159" s="181"/>
      <c r="C159" s="181"/>
      <c r="D159" s="181"/>
      <c r="E159" s="198"/>
      <c r="F159" s="181"/>
      <c r="G159" s="181"/>
    </row>
  </sheetData>
  <mergeCells count="15">
    <mergeCell ref="C21:D21"/>
    <mergeCell ref="C26:D26"/>
    <mergeCell ref="C29:D29"/>
    <mergeCell ref="A1:G1"/>
    <mergeCell ref="A3:B3"/>
    <mergeCell ref="A4:B4"/>
    <mergeCell ref="E4:G4"/>
    <mergeCell ref="C9:D9"/>
    <mergeCell ref="C51:D51"/>
    <mergeCell ref="C30:D30"/>
    <mergeCell ref="C33:D33"/>
    <mergeCell ref="C35:D35"/>
    <mergeCell ref="C38:D38"/>
    <mergeCell ref="C40:D40"/>
    <mergeCell ref="C44:D44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SUDOP BRNO, spol. s 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plch</dc:creator>
  <cp:lastModifiedBy>SUDOP PRAHA a.s.</cp:lastModifiedBy>
  <dcterms:created xsi:type="dcterms:W3CDTF">2018-08-30T08:20:53Z</dcterms:created>
  <dcterms:modified xsi:type="dcterms:W3CDTF">2018-10-25T06:26:07Z</dcterms:modified>
</cp:coreProperties>
</file>